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W:\PROJEKTY\2020\20200801 LIPUVKA\vr\DOPLNENI 1 19042025\"/>
    </mc:Choice>
  </mc:AlternateContent>
  <xr:revisionPtr revIDLastSave="0" documentId="8_{F71FF32A-849F-4A56-8936-B77E3EEF1F14}" xr6:coauthVersionLast="47" xr6:coauthVersionMax="47" xr10:uidLastSave="{00000000-0000-0000-0000-000000000000}"/>
  <bookViews>
    <workbookView xWindow="-120" yWindow="-120" windowWidth="38640" windowHeight="21120" activeTab="1" xr2:uid="{00000000-000D-0000-FFFF-FFFF00000000}"/>
  </bookViews>
  <sheets>
    <sheet name="Rekapitulace" sheetId="3" r:id="rId1"/>
    <sheet name="Rozpočet" sheetId="2" r:id="rId2"/>
  </sheets>
  <definedNames>
    <definedName name="_xlnm._FilterDatabase" localSheetId="1" hidden="1">Rozpočet!$A$1:$A$554</definedName>
    <definedName name="_xlnm.Print_Titles" localSheetId="1">Rozpočet!$1:$1</definedName>
    <definedName name="_xlnm.Print_Area" localSheetId="0">Rekapitulace!$A$1:$C$45</definedName>
    <definedName name="_xlnm.Print_Area" localSheetId="1">Rozpočet!$A$1:$G$553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7" i="2" l="1"/>
  <c r="E536" i="2"/>
  <c r="E535" i="2"/>
  <c r="G512" i="2"/>
  <c r="G511" i="2"/>
  <c r="G510" i="2"/>
  <c r="G506" i="2"/>
  <c r="G505" i="2"/>
  <c r="G504" i="2"/>
  <c r="G502" i="2"/>
  <c r="G198" i="2"/>
  <c r="G196" i="2"/>
  <c r="G195" i="2"/>
  <c r="G194" i="2"/>
  <c r="G193" i="2"/>
  <c r="G190" i="2"/>
  <c r="G188" i="2"/>
  <c r="G202" i="2" l="1"/>
  <c r="G200" i="2"/>
  <c r="G482" i="2" l="1"/>
  <c r="G480" i="2"/>
  <c r="G478" i="2"/>
  <c r="G475" i="2"/>
  <c r="G140" i="2"/>
  <c r="G137" i="2"/>
  <c r="E128" i="2"/>
  <c r="E130" i="2"/>
  <c r="G111" i="2"/>
  <c r="G98" i="2"/>
  <c r="G96" i="2"/>
  <c r="E58" i="2"/>
  <c r="G41" i="2"/>
  <c r="G45" i="2"/>
  <c r="G44" i="2"/>
  <c r="G175" i="2" l="1"/>
  <c r="G72" i="2" l="1"/>
  <c r="G65" i="2"/>
  <c r="G182" i="2"/>
  <c r="G181" i="2"/>
  <c r="G171" i="2"/>
  <c r="G82" i="2" l="1"/>
  <c r="G537" i="2"/>
  <c r="G536" i="2"/>
  <c r="G535" i="2"/>
  <c r="G533" i="2"/>
  <c r="G530" i="2"/>
  <c r="G527" i="2"/>
  <c r="G526" i="2"/>
  <c r="G525" i="2"/>
  <c r="G522" i="2"/>
  <c r="G519" i="2"/>
  <c r="G518" i="2"/>
  <c r="G517" i="2"/>
  <c r="G516" i="2"/>
  <c r="G515" i="2"/>
  <c r="G509" i="2"/>
  <c r="G508" i="2"/>
  <c r="G501" i="2"/>
  <c r="G500" i="2"/>
  <c r="E179" i="2"/>
  <c r="G179" i="2" s="1"/>
  <c r="G213" i="2"/>
  <c r="G210" i="2"/>
  <c r="G208" i="2"/>
  <c r="G206" i="2"/>
  <c r="G204" i="2"/>
  <c r="G185" i="2"/>
  <c r="G477" i="2"/>
  <c r="G474" i="2"/>
  <c r="G167" i="2"/>
  <c r="G165" i="2"/>
  <c r="G163" i="2"/>
  <c r="G162" i="2"/>
  <c r="G159" i="2"/>
  <c r="G158" i="2"/>
  <c r="G157" i="2"/>
  <c r="G130" i="2"/>
  <c r="E129" i="2"/>
  <c r="E132" i="2" s="1"/>
  <c r="E177" i="2" s="1"/>
  <c r="G177" i="2" s="1"/>
  <c r="G126" i="2"/>
  <c r="G125" i="2"/>
  <c r="G124" i="2"/>
  <c r="G123" i="2"/>
  <c r="G122" i="2"/>
  <c r="G119" i="2"/>
  <c r="G118" i="2"/>
  <c r="G117" i="2"/>
  <c r="G116" i="2"/>
  <c r="G115" i="2"/>
  <c r="G114" i="2"/>
  <c r="G110" i="2"/>
  <c r="G109" i="2"/>
  <c r="G97" i="2"/>
  <c r="G93" i="2"/>
  <c r="G91" i="2"/>
  <c r="G89" i="2"/>
  <c r="G88" i="2"/>
  <c r="G87" i="2"/>
  <c r="G86" i="2"/>
  <c r="G23" i="2"/>
  <c r="G30" i="2"/>
  <c r="G28" i="2"/>
  <c r="G27" i="2"/>
  <c r="G25" i="2"/>
  <c r="G540" i="2" l="1"/>
  <c r="E134" i="2"/>
  <c r="G128" i="2"/>
  <c r="G129" i="2"/>
  <c r="G31" i="2"/>
  <c r="B28" i="3" s="1"/>
  <c r="B12" i="3" s="1"/>
  <c r="G134" i="2" l="1"/>
  <c r="E178" i="2"/>
  <c r="G178" i="2" s="1"/>
  <c r="G132" i="2"/>
  <c r="G468" i="2" l="1"/>
  <c r="G460" i="2"/>
  <c r="G470" i="2"/>
  <c r="G466" i="2"/>
  <c r="G464" i="2"/>
  <c r="G462" i="2"/>
  <c r="G458" i="2"/>
  <c r="G457" i="2"/>
  <c r="G456" i="2"/>
  <c r="G455" i="2"/>
  <c r="G453" i="2"/>
  <c r="G350" i="2"/>
  <c r="G348" i="2"/>
  <c r="G346" i="2"/>
  <c r="G344" i="2"/>
  <c r="G342" i="2"/>
  <c r="G340" i="2"/>
  <c r="G366" i="2"/>
  <c r="G364" i="2"/>
  <c r="G362" i="2"/>
  <c r="G360" i="2"/>
  <c r="G358" i="2"/>
  <c r="G356" i="2"/>
  <c r="G382" i="2"/>
  <c r="G380" i="2"/>
  <c r="G378" i="2"/>
  <c r="G376" i="2"/>
  <c r="G374" i="2"/>
  <c r="G372" i="2"/>
  <c r="G397" i="2"/>
  <c r="G395" i="2"/>
  <c r="G393" i="2"/>
  <c r="G391" i="2"/>
  <c r="G389" i="2"/>
  <c r="G387" i="2"/>
  <c r="G433" i="2"/>
  <c r="G431" i="2"/>
  <c r="G429" i="2"/>
  <c r="G427" i="2"/>
  <c r="G425" i="2"/>
  <c r="G424" i="2"/>
  <c r="G423" i="2"/>
  <c r="G420" i="2"/>
  <c r="G418" i="2"/>
  <c r="G38" i="2"/>
  <c r="G289" i="2" l="1"/>
  <c r="G287" i="2"/>
  <c r="G283" i="2"/>
  <c r="G281" i="2"/>
  <c r="G334" i="2"/>
  <c r="G332" i="2"/>
  <c r="G328" i="2"/>
  <c r="G321" i="2"/>
  <c r="G319" i="2"/>
  <c r="G318" i="2"/>
  <c r="G317" i="2"/>
  <c r="G316" i="2"/>
  <c r="G315" i="2"/>
  <c r="G314" i="2"/>
  <c r="G312" i="2"/>
  <c r="G440" i="2" l="1"/>
  <c r="G441" i="2"/>
  <c r="G442" i="2"/>
  <c r="G443" i="2"/>
  <c r="G414" i="2"/>
  <c r="G296" i="2"/>
  <c r="G297" i="2"/>
  <c r="G298" i="2"/>
  <c r="G299" i="2"/>
  <c r="G300" i="2"/>
  <c r="G264" i="2"/>
  <c r="G265" i="2"/>
  <c r="G244" i="2"/>
  <c r="G245" i="2"/>
  <c r="G145" i="2"/>
  <c r="G62" i="2"/>
  <c r="G63" i="2"/>
  <c r="G56" i="2"/>
  <c r="G49" i="2"/>
  <c r="G50" i="2"/>
  <c r="G51" i="2"/>
  <c r="G52" i="2"/>
  <c r="G37" i="2"/>
  <c r="G550" i="2"/>
  <c r="G492" i="2"/>
  <c r="G490" i="2"/>
  <c r="G449" i="2"/>
  <c r="G447" i="2"/>
  <c r="G445" i="2"/>
  <c r="G439" i="2"/>
  <c r="G437" i="2"/>
  <c r="G413" i="2"/>
  <c r="G411" i="2"/>
  <c r="G409" i="2"/>
  <c r="G407" i="2"/>
  <c r="G405" i="2"/>
  <c r="G403" i="2"/>
  <c r="G401" i="2"/>
  <c r="G330" i="2"/>
  <c r="G326" i="2"/>
  <c r="G323" i="2"/>
  <c r="G308" i="2"/>
  <c r="G306" i="2"/>
  <c r="G304" i="2"/>
  <c r="G302" i="2"/>
  <c r="G295" i="2"/>
  <c r="G293" i="2"/>
  <c r="G276" i="2"/>
  <c r="G274" i="2"/>
  <c r="G272" i="2"/>
  <c r="G270" i="2"/>
  <c r="G268" i="2"/>
  <c r="G263" i="2"/>
  <c r="G261" i="2"/>
  <c r="G256" i="2"/>
  <c r="G254" i="2"/>
  <c r="G252" i="2"/>
  <c r="G250" i="2"/>
  <c r="G248" i="2"/>
  <c r="G243" i="2"/>
  <c r="G241" i="2"/>
  <c r="G230" i="2"/>
  <c r="G228" i="2"/>
  <c r="G226" i="2"/>
  <c r="G224" i="2"/>
  <c r="G222" i="2"/>
  <c r="G95" i="2"/>
  <c r="G154" i="2"/>
  <c r="G151" i="2"/>
  <c r="G148" i="2"/>
  <c r="G144" i="2"/>
  <c r="G139" i="2"/>
  <c r="G136" i="2"/>
  <c r="G100" i="2"/>
  <c r="G84" i="2"/>
  <c r="G80" i="2"/>
  <c r="G78" i="2"/>
  <c r="G76" i="2"/>
  <c r="G74" i="2"/>
  <c r="G70" i="2"/>
  <c r="G68" i="2"/>
  <c r="G66" i="2"/>
  <c r="G61" i="2"/>
  <c r="G58" i="2"/>
  <c r="G55" i="2"/>
  <c r="G48" i="2"/>
  <c r="G36" i="2"/>
  <c r="G18" i="2"/>
  <c r="G16" i="2"/>
  <c r="G14" i="2"/>
  <c r="G12" i="2"/>
  <c r="G10" i="2"/>
  <c r="G8" i="2"/>
  <c r="G6" i="2"/>
  <c r="G4" i="2"/>
  <c r="G103" i="2" l="1"/>
  <c r="G104" i="2" s="1"/>
  <c r="G233" i="2"/>
  <c r="G19" i="2"/>
  <c r="B27" i="3" s="1"/>
  <c r="B11" i="3" s="1"/>
  <c r="G485" i="2"/>
  <c r="G495" i="2"/>
  <c r="G216" i="2" l="1"/>
  <c r="B29" i="3"/>
  <c r="G552" i="2" l="1"/>
  <c r="G553" i="2" s="1"/>
  <c r="B36" i="3" s="1"/>
  <c r="C18" i="3" s="1"/>
  <c r="G545" i="2"/>
  <c r="G217" i="2" l="1"/>
  <c r="G546" i="2"/>
  <c r="B35" i="3" s="1"/>
  <c r="C17" i="3" s="1"/>
  <c r="C19" i="3" s="1"/>
  <c r="B30" i="3" l="1"/>
  <c r="G234" i="2"/>
  <c r="B31" i="3" s="1"/>
  <c r="G486" i="2"/>
  <c r="B32" i="3" s="1"/>
  <c r="G496" i="2" l="1"/>
  <c r="B33" i="3" s="1"/>
  <c r="G541" i="2"/>
  <c r="B34" i="3" s="1"/>
  <c r="B10" i="3" s="1"/>
  <c r="C14" i="3" s="1"/>
  <c r="C21" i="3" s="1"/>
  <c r="B23" i="3" s="1"/>
  <c r="C23" i="3" s="1"/>
  <c r="C24" i="3" s="1"/>
</calcChain>
</file>

<file path=xl/sharedStrings.xml><?xml version="1.0" encoding="utf-8"?>
<sst xmlns="http://schemas.openxmlformats.org/spreadsheetml/2006/main" count="2237" uniqueCount="1097">
  <si>
    <t>Název</t>
  </si>
  <si>
    <t>Akce</t>
  </si>
  <si>
    <t>Projekt</t>
  </si>
  <si>
    <t>Investor</t>
  </si>
  <si>
    <t>Z. č.</t>
  </si>
  <si>
    <t/>
  </si>
  <si>
    <t>A. č.</t>
  </si>
  <si>
    <t>Vypracoval</t>
  </si>
  <si>
    <t>Kontroloval</t>
  </si>
  <si>
    <t>Datum</t>
  </si>
  <si>
    <t>Zpracovatel</t>
  </si>
  <si>
    <t>CÚ</t>
  </si>
  <si>
    <t>Poznámka</t>
  </si>
  <si>
    <t>Uvedené ceny jsou v Kč a nezahrnují DPH, pokud to není uvedeno.</t>
  </si>
  <si>
    <t>Mj</t>
  </si>
  <si>
    <t>Počet</t>
  </si>
  <si>
    <t>Cena</t>
  </si>
  <si>
    <t>Cena celkem</t>
  </si>
  <si>
    <t>800-1 - Zemní práce</t>
  </si>
  <si>
    <t>HLOUBENÍ RÝH ŠÍŘKY DO 200 CM V HOR. 3 STROJNĚ</t>
  </si>
  <si>
    <t>132201210</t>
  </si>
  <si>
    <t xml:space="preserve"> do 50 m3</t>
  </si>
  <si>
    <t>m3</t>
  </si>
  <si>
    <t>PŘÍPLATEK ZA LEPIVOST</t>
  </si>
  <si>
    <t>132201219</t>
  </si>
  <si>
    <t xml:space="preserve"> hloubení rýh do 200 cm v hor. 3</t>
  </si>
  <si>
    <t>LOŽE POD POTRUBÍ</t>
  </si>
  <si>
    <t>451573111</t>
  </si>
  <si>
    <t>ze štěrkopísku do 63 mm</t>
  </si>
  <si>
    <t>OBSYP POTRUBÍ</t>
  </si>
  <si>
    <t>175101101</t>
  </si>
  <si>
    <t>bez prohození sypaniny s dod. štěrkopísku 0-22 mm</t>
  </si>
  <si>
    <t>ZÁSYP SYPANINOU  JAM, RÝH, ŠACHET</t>
  </si>
  <si>
    <t>174101101</t>
  </si>
  <si>
    <t>se zhutněním</t>
  </si>
  <si>
    <t>VODOROVNÉ PŘEMÍSTĚNÍ VÝKOPKU Z HOR. 1-4</t>
  </si>
  <si>
    <t>162701105</t>
  </si>
  <si>
    <t>do 10000 m</t>
  </si>
  <si>
    <t>ULOŽENÍ SYPANINY NA SKLÁDKU</t>
  </si>
  <si>
    <t>171201101</t>
  </si>
  <si>
    <t>do násypů nezhutněných</t>
  </si>
  <si>
    <t>POPLATEK ZA SKLÁDKU</t>
  </si>
  <si>
    <t>199000002</t>
  </si>
  <si>
    <t>horniny 1 - 4</t>
  </si>
  <si>
    <t>800-1 - Zemní práce - celkem</t>
  </si>
  <si>
    <t>721 - Vnitřní kanalizace</t>
  </si>
  <si>
    <t>POTRUBÍ KANALIZAČNÍ Z PVC</t>
  </si>
  <si>
    <t>KG ( SN 4 ) SYSTÉM SVODNÉ ( LEŽATÉ ) V ZEMI</t>
  </si>
  <si>
    <t>D 110 x 3,2</t>
  </si>
  <si>
    <t>m</t>
  </si>
  <si>
    <t>D 125 x 3,2</t>
  </si>
  <si>
    <t>POTRUBÍ POLYPROPYLENOVÉ (PP)</t>
  </si>
  <si>
    <t>HT SYSTÉM PŘIPOJOVACÍ</t>
  </si>
  <si>
    <t>721176101</t>
  </si>
  <si>
    <t xml:space="preserve">D 32 x 1,8 </t>
  </si>
  <si>
    <t>721176102</t>
  </si>
  <si>
    <t xml:space="preserve">D 40 x 1,8 </t>
  </si>
  <si>
    <t>721176103</t>
  </si>
  <si>
    <t xml:space="preserve">D 50 x 1,8 </t>
  </si>
  <si>
    <t>721176104</t>
  </si>
  <si>
    <t xml:space="preserve">D 75 x 1,9 </t>
  </si>
  <si>
    <t>721176105</t>
  </si>
  <si>
    <t xml:space="preserve">D 110 x 2,7 </t>
  </si>
  <si>
    <t>HT SYSTÉM ODPADNÍ SVISLÉ</t>
  </si>
  <si>
    <t>721179114</t>
  </si>
  <si>
    <t>721176115</t>
  </si>
  <si>
    <t>ZKOUŠKA TĚSNOSTI KANALIZACE VODOU</t>
  </si>
  <si>
    <t>721290111</t>
  </si>
  <si>
    <t>DO DN 125</t>
  </si>
  <si>
    <t>VYVEDENÍ A UPEVNĚNÍ ODPADNÍCH</t>
  </si>
  <si>
    <t>VÝPUSTEK</t>
  </si>
  <si>
    <t>721194104</t>
  </si>
  <si>
    <t>ks</t>
  </si>
  <si>
    <t>721194105</t>
  </si>
  <si>
    <t>721194109</t>
  </si>
  <si>
    <t xml:space="preserve">D 110 x 2,3 </t>
  </si>
  <si>
    <t>SOUPRAVA ODVĚTRÁVACÍ HLAVICE PRO PLECHOVOU KRYTINU</t>
  </si>
  <si>
    <t>DN 110, provedení černá</t>
  </si>
  <si>
    <t>MONTÁŽ VĚTRACÍ HLAVICE</t>
  </si>
  <si>
    <t>DN 110</t>
  </si>
  <si>
    <t>ZÁPACHOVÁ UZÁVĚRKA I PRO SUCHÝ STAV</t>
  </si>
  <si>
    <t>DN 40, ke kondenzátu, zaústění bezpečnostní armatury</t>
  </si>
  <si>
    <t>MONTÁŽ ZÁPACHOVÝCH UZÁVĚREK</t>
  </si>
  <si>
    <t>725869218</t>
  </si>
  <si>
    <t xml:space="preserve">U-sifonů </t>
  </si>
  <si>
    <t>PODLAHOVÁ VPUST SE SVISLÝM ODTOKEM</t>
  </si>
  <si>
    <t>HL 310NPr DN 50/75/110, mřížka 115x115mm, Primus</t>
  </si>
  <si>
    <t>MONTÁŽ PODLAHOVÝCH VPUSTÍ</t>
  </si>
  <si>
    <t>721211913</t>
  </si>
  <si>
    <t xml:space="preserve">DN 110 </t>
  </si>
  <si>
    <t>DVÍŘKA REVIZNÍ PLASTOVÁ BÍLÁ D</t>
  </si>
  <si>
    <t xml:space="preserve">150 x 200 mm </t>
  </si>
  <si>
    <t>MONTÁŽ DVÍŘEK</t>
  </si>
  <si>
    <t>725989101</t>
  </si>
  <si>
    <t xml:space="preserve">plastových nebo ocelových </t>
  </si>
  <si>
    <t>NEZMĚŘ. STAVEBNÍ PRÁCE</t>
  </si>
  <si>
    <t>vrtání a sekání nad rámec mont. položek</t>
  </si>
  <si>
    <t>hod</t>
  </si>
  <si>
    <t>PŘESUN HMOT PRO KANALIZACI</t>
  </si>
  <si>
    <t>998721202</t>
  </si>
  <si>
    <t xml:space="preserve">přes 6 do 12 m </t>
  </si>
  <si>
    <t>%</t>
  </si>
  <si>
    <t>721 - Vnitřní kanalizace - celkem</t>
  </si>
  <si>
    <t>722 - Vnitřní vodovod</t>
  </si>
  <si>
    <t>SVAŘOVANÝCH POLYFUZNĚ VČ. ZEDNICKÝCH VÝPOMOCÍ</t>
  </si>
  <si>
    <t>D 20x2,3</t>
  </si>
  <si>
    <t>D 25x2,8</t>
  </si>
  <si>
    <t>D 32x3,6</t>
  </si>
  <si>
    <t>D 40x4,5</t>
  </si>
  <si>
    <t>D 50x5,6</t>
  </si>
  <si>
    <t>D 20x2,8</t>
  </si>
  <si>
    <t>D 25x3,5</t>
  </si>
  <si>
    <t>TLAKOVÁ ZKOUŠKA VODOVOD. POTRUBÍ</t>
  </si>
  <si>
    <t>722280106</t>
  </si>
  <si>
    <t>722280107</t>
  </si>
  <si>
    <t>722290234</t>
  </si>
  <si>
    <t>do DN 80</t>
  </si>
  <si>
    <t>VYVEDENÍ A UPEVNĚNÍ VÝPUSTEK</t>
  </si>
  <si>
    <t>722190401</t>
  </si>
  <si>
    <t>DN 15</t>
  </si>
  <si>
    <t>NÁSTĚNKY  PLASTOVÉ PPR PN 20</t>
  </si>
  <si>
    <t>722202213</t>
  </si>
  <si>
    <t>D 20 x G 1/2"</t>
  </si>
  <si>
    <t>KULOVÝ KOHOUT VYPOUŠTĚCÍ S INTEGROVANÝM</t>
  </si>
  <si>
    <t xml:space="preserve">TĚSNĚNÍM, KRÁTKÁ PÁČKA, S HADICOVOU VÝVODKOU </t>
  </si>
  <si>
    <t>A ZÁTKOU</t>
  </si>
  <si>
    <t>G 3/8"</t>
  </si>
  <si>
    <t>G 1/2"</t>
  </si>
  <si>
    <t>KULOVÝ KOHOUT VYPOUŠTĚCÍ S OVLÁDÁNÍ PÁČKOU</t>
  </si>
  <si>
    <t>S HADICOVOU VÝVODKOU BEZ ZÁTKY</t>
  </si>
  <si>
    <t xml:space="preserve">G 1/2" </t>
  </si>
  <si>
    <t>MEMBRÁNOVÝ POJISTNÝ VENTIL ZÁVITOVÝ</t>
  </si>
  <si>
    <t>PRO UZAVŘENÉ OHŘÍVAČE VODY , PRAC. TEPL. 95°C</t>
  </si>
  <si>
    <t xml:space="preserve"> G 1/2" x 3/4"</t>
  </si>
  <si>
    <t>MONTÁŽ VODOVODNÍCH ARMATUR</t>
  </si>
  <si>
    <t>S JEDNÍM ZÁVITEM</t>
  </si>
  <si>
    <t>722229101</t>
  </si>
  <si>
    <t>do 1/2"</t>
  </si>
  <si>
    <t>ZPĚTNÝ VENTIL CELOMOSAZNÝ ZÁVITOVÝ</t>
  </si>
  <si>
    <t>MAX. PROVOZNÍ TEPLOTA 110°C</t>
  </si>
  <si>
    <t>722239101</t>
  </si>
  <si>
    <t>722239104</t>
  </si>
  <si>
    <t>MANOMETR S RADIÁLNÍM SPODNÍM PŘIPOJENÍM</t>
  </si>
  <si>
    <t>D 63, KRYT Z PLASTU</t>
  </si>
  <si>
    <t>G 1/4", rozsah měření 0- 10 bar vč. montáže</t>
  </si>
  <si>
    <t>ROHOVÝ VENTIL CHROMOVANÝ S FILTREM, PÁKOVÝ</t>
  </si>
  <si>
    <t>G 1/2" x 3/8"</t>
  </si>
  <si>
    <t>MONTÁŽ VENTILŮ</t>
  </si>
  <si>
    <t>725819402</t>
  </si>
  <si>
    <t xml:space="preserve">rohových bez připojovací trubičky G 1/2" </t>
  </si>
  <si>
    <t>MONTÁŽ HYDRANTOVÉHO SYSTÉMU</t>
  </si>
  <si>
    <t>722259201</t>
  </si>
  <si>
    <t>TLAKOVÁ ZKOUŠKA NÁSTĚNNÉHO</t>
  </si>
  <si>
    <t>722259991</t>
  </si>
  <si>
    <t>REVIZE NÁSTĚNNÉHO</t>
  </si>
  <si>
    <t>722259994</t>
  </si>
  <si>
    <t>VYSTAVENÍ REVIZNÍ ZPRÁVY</t>
  </si>
  <si>
    <t>722259995</t>
  </si>
  <si>
    <t>PROTIPOŽÁRNÍ OCHRANNÁ MANŽETA</t>
  </si>
  <si>
    <t>713571111</t>
  </si>
  <si>
    <t xml:space="preserve">D 50 </t>
  </si>
  <si>
    <t>soub</t>
  </si>
  <si>
    <t>PŘESUN HMOT PRO VNITŘNÍ VODOVOD</t>
  </si>
  <si>
    <t>998722202</t>
  </si>
  <si>
    <t>722 - Vnitřní vodovod - celkem</t>
  </si>
  <si>
    <t>724 - Strojní zařízení</t>
  </si>
  <si>
    <t>MEMBRÁNOVÉ EXPANZNÍ NÁDOBY</t>
  </si>
  <si>
    <t>PRO SYSTÉMY OHŘEVU PITNÉ VODY PN 10</t>
  </si>
  <si>
    <t>objem 18 l</t>
  </si>
  <si>
    <t>PŘÍSLUŠENSTVÍ PRO EXPANZNÍ NÁDOBY</t>
  </si>
  <si>
    <t>Flowjet 3/4" uzavírací armatura se zajištěním</t>
  </si>
  <si>
    <t>DN 20</t>
  </si>
  <si>
    <t xml:space="preserve">DN 25 </t>
  </si>
  <si>
    <t>PŘESUN HMOT PRO STROJNÍ ZAŘÍZENÍ</t>
  </si>
  <si>
    <t>998724202</t>
  </si>
  <si>
    <t>724 - Strojní zařízení - celkem</t>
  </si>
  <si>
    <t>725 - Zařizovací předměty</t>
  </si>
  <si>
    <t xml:space="preserve">Zařizovací předměty podléhají schválení investora </t>
  </si>
  <si>
    <t>oceněny ve standardu</t>
  </si>
  <si>
    <t>UMÝVADLO KERAMICKÉ</t>
  </si>
  <si>
    <t>PŘÍSLUŠENSTVÍ</t>
  </si>
  <si>
    <t>instalační sada</t>
  </si>
  <si>
    <t>odpadní ventil 5/4" s nerez mřížkou</t>
  </si>
  <si>
    <t>STOJÁNKOVÁ UMÝVADLOVÁ BATERIE</t>
  </si>
  <si>
    <t>PÁKOVÁ CHROMOVANÁ</t>
  </si>
  <si>
    <t>s keramickou kartuší, bez automaticé výpusti</t>
  </si>
  <si>
    <t>MONTÁŽ UMYVADEL</t>
  </si>
  <si>
    <t>725219401</t>
  </si>
  <si>
    <t xml:space="preserve">na šrouby do zdi </t>
  </si>
  <si>
    <t>MONTÁŽ BATERIÍ UMÝVADLOVÝCH A DŘEZOVÝCH</t>
  </si>
  <si>
    <t>725829301</t>
  </si>
  <si>
    <t xml:space="preserve">stojánkových </t>
  </si>
  <si>
    <t>rozměr 55 cm bílé, s otvorem pro baterii</t>
  </si>
  <si>
    <t>zápachová uzávěrka mosazná ( chrom ) 5/4" x 5/4"</t>
  </si>
  <si>
    <t xml:space="preserve">UMÝVADLO KERAMICKÉ PRO OSOBY TP </t>
  </si>
  <si>
    <t>v souladu s Vyhláškou 398/2009 Sb.</t>
  </si>
  <si>
    <t>64 cm s otvorem pro baterii bílé, bez přepadu</t>
  </si>
  <si>
    <t>instalační sada pro umývadlo</t>
  </si>
  <si>
    <t>sifon místo šetřící</t>
  </si>
  <si>
    <t>K1 - Klozet</t>
  </si>
  <si>
    <t>ZÁVĚSNÝ KLOZET KERAMICKÝ</t>
  </si>
  <si>
    <t>s hlubokým splachováním</t>
  </si>
  <si>
    <t>instalační sada s chromovanými krytkami</t>
  </si>
  <si>
    <t>sedátko duraplastové s poklopem odnímatelné, nerez. úchyty</t>
  </si>
  <si>
    <t>montážní prvek pro závěsný klozet, ovládání zepředu, pro zabudování suchým procesem před zděnou nebo SDK příčku a také pro zabudování mokrým procesem do zděné předstěnové instalace, včetně odpadního kolena, splachovacího kolena, integrovaného rohového ventilu, délka 112 cm</t>
  </si>
  <si>
    <t>ovládací tlačítko na dvě množství vody matný chrom 250x160mm</t>
  </si>
  <si>
    <t>stavební souprava pro předstěnovou montáž</t>
  </si>
  <si>
    <t>souprava pro tlumení hluku</t>
  </si>
  <si>
    <t>ROHOVÝ VENTIL CHROMOVANÝ S FILTREM</t>
  </si>
  <si>
    <t>MONTÁŽ KLOZETOVÝCH MÍS</t>
  </si>
  <si>
    <t>725119306</t>
  </si>
  <si>
    <t xml:space="preserve">závěsných </t>
  </si>
  <si>
    <t xml:space="preserve">MONTÁŽ PŘEDSTĚNOVÝCH SYSTÉMŮ </t>
  </si>
  <si>
    <t>725119402</t>
  </si>
  <si>
    <t xml:space="preserve">do sádrokartonu </t>
  </si>
  <si>
    <t>MADLA KOVOVÉ BÍLÉ</t>
  </si>
  <si>
    <t>vodorovné l = 600 mm</t>
  </si>
  <si>
    <t>PODPĚRNÉ MADLO VE TVARU U SKLOPNÉ KOVOVÉ</t>
  </si>
  <si>
    <t>BÍLÉ (TOALETNÍ)</t>
  </si>
  <si>
    <t>l = 813 mm</t>
  </si>
  <si>
    <t>MONTÁŽ KOUPELNOVÝCH DOPLŇKŮ</t>
  </si>
  <si>
    <t>725291734</t>
  </si>
  <si>
    <t xml:space="preserve">madel </t>
  </si>
  <si>
    <t xml:space="preserve">D1 - Dřez </t>
  </si>
  <si>
    <t>STOJÁNKOVÁ DŘEZOVÁ  BATERIE PÁKOVÁ</t>
  </si>
  <si>
    <t>s keramickou kartuší</t>
  </si>
  <si>
    <t>MONTÁŽ DŘEZŮ</t>
  </si>
  <si>
    <t>725329101</t>
  </si>
  <si>
    <t>S1 - Sprcha</t>
  </si>
  <si>
    <t>PODLAHOVÝ ŽLÁBEK MEZI TŘI STĚNY NEREZOVÝ ASI 304</t>
  </si>
  <si>
    <t>délka 900 mm, výška 100 mm, hloubka 117 mm, vodorovný odtok</t>
  </si>
  <si>
    <t>výška 1950 mm, výplň 4 mm bezp. sklo s povrchovou úpravou</t>
  </si>
  <si>
    <t>BOČNÍ STĚNA, 90 cm</t>
  </si>
  <si>
    <t>SPRCHOVÝ TERMOSTATICKÝ SLOUP, VÝŠKOVĚ NASTAVITELNÝ</t>
  </si>
  <si>
    <t>termostatická baterie, ruční sprcha Ø100 mm 3-funkční, hlavová
sprcha  Ø200 mm, kovová hadice 1,7 m</t>
  </si>
  <si>
    <t xml:space="preserve">MONTÁŽ ODTOKOVÝCH SPRCHOVÝCH ŽLABŮ </t>
  </si>
  <si>
    <t>MONTÁŽ SPRCHOVÝCH</t>
  </si>
  <si>
    <t>725249103</t>
  </si>
  <si>
    <t xml:space="preserve">koutů  </t>
  </si>
  <si>
    <t>MONTÁŽ BATERIÍ SPRCHOVÝCH</t>
  </si>
  <si>
    <t>725849202</t>
  </si>
  <si>
    <t xml:space="preserve">termostatických </t>
  </si>
  <si>
    <t>725849302</t>
  </si>
  <si>
    <t xml:space="preserve">montáž držáku sprchy </t>
  </si>
  <si>
    <t>VY1 - Výlevka</t>
  </si>
  <si>
    <t>vč. plastové sklopné mřížky bílá</t>
  </si>
  <si>
    <t>splachovací plastová nádržka, boční přívod vody</t>
  </si>
  <si>
    <t>trubice splachovací DN 35</t>
  </si>
  <si>
    <t>instalační sada pro WC</t>
  </si>
  <si>
    <t>kulový rohový ventil s filtrem 1/2" x 3/8"</t>
  </si>
  <si>
    <t>sanitární flexi - ohebná hadice nerez 50 cm</t>
  </si>
  <si>
    <t>DŘEZOVÁ NÁSTĚNNÁ PÁKOVÁ BATERIE</t>
  </si>
  <si>
    <t>s keramickou kartuší. otočný výtok 251 mm</t>
  </si>
  <si>
    <t>MONTÁŽ VÝLEVKY DITURVITOVÉ</t>
  </si>
  <si>
    <t>725339101</t>
  </si>
  <si>
    <t xml:space="preserve">bez nádrže a armatur </t>
  </si>
  <si>
    <t>725829202</t>
  </si>
  <si>
    <t xml:space="preserve">nástěnných  </t>
  </si>
  <si>
    <t>PŘESUN HMOT PRO ZAŘIZOVACÍ PŘEDMĚTY</t>
  </si>
  <si>
    <t>998725202</t>
  </si>
  <si>
    <t>725 - Zařizovací předměty - celkem</t>
  </si>
  <si>
    <t>767 - Konstrukce zámečnícké</t>
  </si>
  <si>
    <t>ULOŽENÍ A DOPLŇKOVÉ KONSTRUKCE</t>
  </si>
  <si>
    <t>z pozinkovaných profilů ( Muepro, Hilti )</t>
  </si>
  <si>
    <t>kg</t>
  </si>
  <si>
    <t>MONTÁŽ ULOŽENÍ A KONSTRUKCÍ</t>
  </si>
  <si>
    <t>PŘESUN HMOT PRO KOVOVÉ KONSTRUKCE</t>
  </si>
  <si>
    <t>998767201</t>
  </si>
  <si>
    <t>do 6 m</t>
  </si>
  <si>
    <t>767 - Konstrukce zámečnícké - celkem</t>
  </si>
  <si>
    <t>713 - Izolace tepelné</t>
  </si>
  <si>
    <t>TERMOIZOLAČNÍ TRUBICE Z PĚNOVÉHO PE tl. 6 mm</t>
  </si>
  <si>
    <t xml:space="preserve">20 mm </t>
  </si>
  <si>
    <t>bm</t>
  </si>
  <si>
    <t xml:space="preserve">25 mm </t>
  </si>
  <si>
    <t xml:space="preserve">32 mm </t>
  </si>
  <si>
    <t xml:space="preserve">40 mm </t>
  </si>
  <si>
    <t xml:space="preserve">50 mm </t>
  </si>
  <si>
    <t>LAMINOVANÉ AL FÓLIÍ tl. 9 mm</t>
  </si>
  <si>
    <t>POTRUBNÍ IZOLAČNÍ POUZDRO Z MINERÁLNÍ PLSTI</t>
  </si>
  <si>
    <t>S POVRCHOVOU ÚPRAVOU AL FÓLIÍ tl. 30 mm</t>
  </si>
  <si>
    <t xml:space="preserve">D 22 </t>
  </si>
  <si>
    <t xml:space="preserve">D 28 </t>
  </si>
  <si>
    <t xml:space="preserve">D 54 </t>
  </si>
  <si>
    <t xml:space="preserve">POTRUBNÍ IZOLAČNÍ POUZDRO Z MINERÁLNÍ PLSTI </t>
  </si>
  <si>
    <t>S POVRCHOVOU ÚPRAVOU AL FÓLIÍ tl. 40 mm</t>
  </si>
  <si>
    <t xml:space="preserve">D 35 </t>
  </si>
  <si>
    <t>S POVRCHOVOU ÚPRAVOU AL FÓLIÍ tl. 50 mm</t>
  </si>
  <si>
    <t xml:space="preserve">D 42 </t>
  </si>
  <si>
    <t>PŘESUN HMOT PRO IZOLACE TEPELNÉ</t>
  </si>
  <si>
    <t>998713202</t>
  </si>
  <si>
    <t>713 - Izolace tepelné - celkem</t>
  </si>
  <si>
    <t>VN - Vedlejší náklady</t>
  </si>
  <si>
    <t>KOORDINAČNÍ ČINNOST</t>
  </si>
  <si>
    <t>005124010</t>
  </si>
  <si>
    <t>Koordinace stavebních a technologických dodávek stavby</t>
  </si>
  <si>
    <t>VN - Vedlejší náklady - celkem</t>
  </si>
  <si>
    <t>ON - Ostatní náklady</t>
  </si>
  <si>
    <t>REVIZE</t>
  </si>
  <si>
    <t>005231010</t>
  </si>
  <si>
    <t>náklady spojené s provedením všech technickými normami předepsaných zkoušek a revizí stavebních konstrukcí nebo prací</t>
  </si>
  <si>
    <t>kpl</t>
  </si>
  <si>
    <t>DOKUMENTACE SKUTEČNÉHO PROVEDENÍ STAVBY</t>
  </si>
  <si>
    <t>005241010</t>
  </si>
  <si>
    <t>náklady spojené s předáním a převzetím staveniště</t>
  </si>
  <si>
    <t>ON - Ostatní náklady - celkem</t>
  </si>
  <si>
    <t>Hodnota A</t>
  </si>
  <si>
    <t>Hodnota B</t>
  </si>
  <si>
    <t>Základní náklady</t>
  </si>
  <si>
    <t>Dodávka a montáž</t>
  </si>
  <si>
    <t>Základní náklady celkem</t>
  </si>
  <si>
    <t>Vedlejší náklady</t>
  </si>
  <si>
    <t>Náklady celkem</t>
  </si>
  <si>
    <t>Základ a hodnota DPH 21%</t>
  </si>
  <si>
    <t>Základ a hodnota DPH 15%</t>
  </si>
  <si>
    <t>Náklady celkem s DPH</t>
  </si>
  <si>
    <t>Součty odstavců</t>
  </si>
  <si>
    <t>Hmotnost
[kg]</t>
  </si>
  <si>
    <t>Zemní práce</t>
  </si>
  <si>
    <t>REKAPITULACE NÁKLADŮ</t>
  </si>
  <si>
    <t>Vedlejší a ostatní náklady</t>
  </si>
  <si>
    <t>Ostatní náklady</t>
  </si>
  <si>
    <t>Vedlejší a ostatní náklady celkem</t>
  </si>
  <si>
    <t>Hodinové zúčtovací sazby</t>
  </si>
  <si>
    <t xml:space="preserve">Poz. č. </t>
  </si>
  <si>
    <t>Č.položky</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</si>
  <si>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</si>
  <si>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</si>
  <si>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</si>
  <si>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</si>
  <si>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</si>
  <si>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</si>
  <si>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</si>
  <si>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</si>
  <si>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</si>
  <si>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</si>
  <si>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</si>
  <si>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</si>
  <si>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</si>
  <si>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</si>
  <si>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</si>
  <si>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</si>
  <si>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</si>
  <si>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</si>
  <si>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</si>
  <si>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</si>
  <si>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</si>
  <si>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</si>
  <si>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</si>
  <si>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</si>
  <si>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</si>
  <si>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</si>
  <si>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</si>
  <si>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</si>
  <si>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</si>
  <si>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</si>
  <si>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</si>
  <si>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</si>
  <si>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</si>
  <si>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</si>
  <si>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</si>
  <si>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</si>
  <si>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</si>
  <si>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</si>
  <si>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</si>
  <si>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</si>
  <si>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</si>
  <si>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</si>
  <si>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060</t>
  </si>
  <si>
    <t>061</t>
  </si>
  <si>
    <t>062</t>
  </si>
  <si>
    <t>063</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</si>
  <si>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</si>
  <si>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</si>
  <si>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</si>
  <si>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</si>
  <si>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</si>
  <si>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</si>
  <si>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</si>
  <si>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</si>
  <si>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</si>
  <si>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</si>
  <si>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</si>
  <si>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</si>
  <si>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</si>
  <si>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</si>
  <si>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</si>
  <si>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</si>
  <si>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</si>
  <si>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</si>
  <si>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</si>
  <si>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</si>
  <si>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</si>
  <si>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</si>
  <si>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</si>
  <si>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</si>
  <si>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</si>
  <si>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</si>
  <si>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</si>
  <si>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</si>
  <si>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</si>
  <si>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</si>
  <si>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</si>
  <si>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</si>
  <si>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</si>
  <si>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</si>
  <si>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</si>
  <si>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</si>
  <si>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</si>
  <si>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</si>
  <si>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</si>
  <si>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</si>
  <si>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</si>
  <si>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</si>
  <si>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</si>
  <si>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</si>
  <si>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</si>
  <si>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</si>
  <si>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</si>
  <si>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</si>
  <si>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</si>
  <si>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</si>
  <si>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</si>
  <si>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</si>
  <si>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</si>
  <si>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</si>
  <si>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</si>
  <si>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</si>
  <si>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</si>
  <si>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</si>
  <si>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</si>
  <si>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</si>
  <si>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</si>
  <si>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</si>
  <si>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</si>
  <si>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</si>
  <si>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</si>
  <si>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</si>
  <si>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</si>
  <si>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</si>
  <si>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</si>
  <si>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</si>
  <si>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</si>
  <si>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</si>
  <si>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</si>
  <si>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</si>
  <si>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154</t>
  </si>
  <si>
    <t>155</t>
  </si>
  <si>
    <t>156</t>
  </si>
  <si>
    <t>157</t>
  </si>
  <si>
    <t>158</t>
  </si>
  <si>
    <t>159</t>
  </si>
  <si>
    <t>162</t>
  </si>
  <si>
    <t>163</t>
  </si>
  <si>
    <t>164</t>
  </si>
  <si>
    <t>165</t>
  </si>
  <si>
    <t>166</t>
  </si>
  <si>
    <t>167</t>
  </si>
  <si>
    <t>168</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</si>
  <si>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</si>
  <si>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</si>
  <si>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</si>
  <si>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</si>
  <si>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</si>
  <si>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</si>
  <si>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</si>
  <si>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</si>
  <si>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</si>
  <si>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</si>
  <si>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</si>
  <si>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</si>
  <si>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</si>
  <si>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</si>
  <si>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</si>
  <si>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</si>
  <si>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</si>
  <si>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</si>
  <si>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</si>
  <si>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</si>
  <si>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</si>
  <si>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</si>
  <si>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</si>
  <si>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</si>
  <si>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</si>
  <si>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</si>
  <si>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</si>
  <si>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</si>
  <si>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</si>
  <si>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</si>
  <si>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</si>
  <si>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</si>
  <si>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</si>
  <si>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</si>
  <si>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</si>
  <si>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</si>
  <si>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</si>
  <si>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</si>
  <si>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</si>
  <si>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</si>
  <si>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</si>
  <si>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</si>
  <si>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</si>
  <si>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</si>
  <si>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</si>
  <si>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</si>
  <si>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</si>
  <si>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</si>
  <si>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</si>
  <si>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</si>
  <si>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</si>
  <si>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</si>
  <si>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</si>
  <si>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</si>
  <si>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</si>
  <si>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</si>
  <si>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</si>
  <si>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</si>
  <si>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</si>
  <si>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</si>
  <si>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</si>
  <si>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</si>
  <si>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</si>
  <si>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</si>
  <si>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</si>
  <si>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</si>
  <si>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</si>
  <si>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</si>
  <si>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</si>
  <si>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</si>
  <si>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</si>
  <si>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</si>
  <si>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</si>
  <si>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</si>
  <si>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</si>
  <si>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</si>
  <si>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</si>
  <si>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</si>
  <si>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</si>
  <si>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</si>
  <si>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</si>
  <si>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</si>
  <si>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</si>
  <si>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</si>
  <si>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</si>
  <si>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</si>
  <si>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</si>
  <si>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</si>
  <si>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</si>
  <si>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</si>
  <si>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</si>
  <si>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</si>
  <si>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</si>
  <si>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</si>
  <si>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</si>
  <si>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</si>
  <si>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</si>
  <si>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</si>
  <si>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</si>
  <si>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</si>
  <si>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</si>
  <si>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</si>
  <si>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</si>
  <si>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</si>
  <si>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</si>
  <si>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</si>
  <si>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</si>
  <si>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</si>
  <si>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</si>
  <si>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327</t>
  </si>
  <si>
    <t>328</t>
  </si>
  <si>
    <t>329</t>
  </si>
  <si>
    <t>330</t>
  </si>
  <si>
    <t>331</t>
  </si>
  <si>
    <t>332</t>
  </si>
  <si>
    <t>333</t>
  </si>
  <si>
    <t>334</t>
  </si>
  <si>
    <t>335</t>
  </si>
  <si>
    <t>336</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</si>
  <si>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</si>
  <si>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</si>
  <si>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</si>
  <si>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</si>
  <si>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</si>
  <si>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</si>
  <si>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</si>
  <si>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</si>
  <si>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</si>
  <si>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</si>
  <si>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</si>
  <si>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</si>
  <si>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</si>
  <si>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</si>
  <si>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</si>
  <si>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</si>
  <si>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</si>
  <si>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</si>
  <si>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</si>
  <si>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</si>
  <si>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</si>
  <si>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</si>
  <si>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</si>
  <si>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</si>
  <si>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</si>
  <si>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</si>
  <si>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</si>
  <si>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</si>
  <si>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</si>
  <si>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</si>
  <si>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</si>
  <si>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</si>
  <si>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</si>
  <si>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</si>
  <si>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</si>
  <si>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</si>
  <si>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</si>
  <si>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</si>
  <si>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</si>
  <si>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</si>
  <si>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</si>
  <si>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</si>
  <si>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</si>
  <si>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</si>
  <si>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</si>
  <si>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</si>
  <si>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</si>
  <si>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</si>
  <si>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</si>
  <si>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</si>
  <si>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</si>
  <si>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</si>
  <si>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</si>
  <si>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</si>
  <si>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</si>
  <si>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</si>
  <si>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</si>
  <si>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</si>
  <si>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</si>
  <si>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</si>
  <si>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</si>
  <si>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</si>
  <si>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</si>
  <si>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</si>
  <si>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</si>
  <si>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</si>
  <si>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</si>
  <si>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</si>
  <si>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</si>
  <si>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</si>
  <si>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</si>
  <si>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</si>
  <si>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</si>
  <si>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</si>
  <si>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</si>
  <si>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</si>
  <si>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</si>
  <si>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</si>
  <si>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</si>
  <si>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</si>
  <si>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</si>
  <si>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</si>
  <si>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</si>
  <si>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</si>
  <si>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</si>
  <si>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</si>
  <si>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</si>
  <si>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</si>
  <si>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</si>
  <si>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</si>
  <si>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</si>
  <si>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</si>
  <si>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</si>
  <si>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</si>
  <si>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</si>
  <si>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</si>
  <si>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</si>
  <si>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</si>
  <si>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</si>
  <si>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</si>
  <si>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</si>
  <si>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</si>
  <si>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</si>
  <si>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</si>
  <si>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</si>
  <si>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</si>
  <si>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</si>
  <si>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</si>
  <si>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</si>
  <si>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</si>
  <si>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</si>
  <si>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</si>
  <si>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</si>
  <si>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</si>
  <si>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</si>
  <si>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</si>
  <si>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</si>
  <si>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</si>
  <si>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</si>
  <si>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</si>
  <si>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</si>
  <si>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</si>
  <si>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</si>
  <si>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</si>
  <si>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</si>
  <si>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</si>
  <si>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Ing. Antonín Talach</t>
  </si>
  <si>
    <t>VÝLEVKA DITURVITOVÁ STOJÍCÍ</t>
  </si>
  <si>
    <t>909 - .R00</t>
  </si>
  <si>
    <t xml:space="preserve">K2 - Klozet kombinovaný pro osoby TP </t>
  </si>
  <si>
    <t>U2 - Umývadlo pro osoby TP</t>
  </si>
  <si>
    <t>P1 - Pisoár</t>
  </si>
  <si>
    <t>PISOÁR KERAMICKÝ S AUTOMATICKÝM INTELIGENTNÍM</t>
  </si>
  <si>
    <t>SPLACHOVACÍM ZAŘÍZENÍM REAGUJÍCÍM NA ZMĚNY</t>
  </si>
  <si>
    <t>vč. samonasávacího sifonu, roh. ventilu, elektroniky a snímače</t>
  </si>
  <si>
    <t>MONTÁŽ PISOÁROVÉHO ZÁCHODKU</t>
  </si>
  <si>
    <t>725129201</t>
  </si>
  <si>
    <t xml:space="preserve">bez nádrže </t>
  </si>
  <si>
    <t>ZN1 - Napájecí zdroj</t>
  </si>
  <si>
    <t>NAPÁJECÍ ZDROJ S VÝKONEM 20 VA</t>
  </si>
  <si>
    <t>230 V, výstup 12 V</t>
  </si>
  <si>
    <t>MONTÁŽ NAPÁJECÍHO ZDROJE</t>
  </si>
  <si>
    <t xml:space="preserve">PŘÍSTAVBA A MODERNIZACE ZÁKLADNÍ ŠKOLY – LIPŮVKA </t>
  </si>
  <si>
    <t>P.Č. 821, 822, 823, 825, 826, 828, K.Ú. LIPŮVKA</t>
  </si>
  <si>
    <t>SO 01 PŘÍSTAVBA ŠKOLY
D.1.4.2 – Zdravotně technické instalace</t>
  </si>
  <si>
    <t>Obec Lipůvka, č.p. 146, 679 22 Lipůvka</t>
  </si>
  <si>
    <t>D 160 x 4,0</t>
  </si>
  <si>
    <t>721176224</t>
  </si>
  <si>
    <t>721176233</t>
  </si>
  <si>
    <t>U1- Umývadlo</t>
  </si>
  <si>
    <t>POSUVNÉ DVEŘE PRO KOMBINACI S BOČNÍ STĚNOU, 180 cm</t>
  </si>
  <si>
    <t>výška 1950 mm,dveře 90 cm výplň 4 mm bezp. sklo s povrchovou úpravou</t>
  </si>
  <si>
    <t>VY2 - Výlevka</t>
  </si>
  <si>
    <t>ZÁVĚSNÁ VÝLEVKA DITURVITOVÁ MIRA</t>
  </si>
  <si>
    <t>H 851049 včetně mřížky</t>
  </si>
  <si>
    <t>montážní prvek pro závěsnou výlevku, pro zabudování suchým procesem</t>
  </si>
  <si>
    <t>před SDK příčku předstěnoé instalace, vč. odpadního a splachovacího</t>
  </si>
  <si>
    <t>kolena a integrovaného roh. ventilu, ovládání zepředu</t>
  </si>
  <si>
    <t>podpěry pro stabilní montáž prvku vč. upevňovacího materiálu</t>
  </si>
  <si>
    <t>ovládací splachovací tlačítko, bílé plastové</t>
  </si>
  <si>
    <t xml:space="preserve">BATERIE UMÝVADLOVÁ NÁSTĚNNÁ </t>
  </si>
  <si>
    <t>s keramickou kartuší. otočný výtok 210 mm</t>
  </si>
  <si>
    <t>MONTÁŽ PŘEDSTĚNOVÝCH SYSTÉMŮ</t>
  </si>
  <si>
    <t xml:space="preserve">nástěnných </t>
  </si>
  <si>
    <t xml:space="preserve">D4 - Dřez </t>
  </si>
  <si>
    <t>NEREZOVÝ DŘEZ S ULOŽENÍM NA DESKU, DÉLKA 450x550 mm</t>
  </si>
  <si>
    <t>VČ. OTVORU PRO BATERII, SÍTKOVÝ VENTIL 3 1/2"</t>
  </si>
  <si>
    <t>vč. záp. uzávěrky s montážním kováním</t>
  </si>
  <si>
    <t xml:space="preserve">D3 - Dřez </t>
  </si>
  <si>
    <t>NEREZOVÝ DŘEZ S ULOŽENÍM NA DESKU, DÉLKA 850 mm</t>
  </si>
  <si>
    <t xml:space="preserve">S OKAPOVOU PLOCHOU VLEVO, VČ. OTVORU PRO BATERII, </t>
  </si>
  <si>
    <t>SÍTKOVÝ VENTIL 3 1/2"</t>
  </si>
  <si>
    <t xml:space="preserve">S OKAPOVOU PLOCHOU VPRAVO, VČ. OTVORU PRO BATERII, </t>
  </si>
  <si>
    <t>NEREZOVÝ DŘEZ S ULOŽENÍM NA SKŘÍŇKU, DÉLKA 850 mm</t>
  </si>
  <si>
    <t xml:space="preserve">D2 - Dřez </t>
  </si>
  <si>
    <t>B1 -Bidet</t>
  </si>
  <si>
    <t>ZÁVĚSNÝ BIDET KERAMICKÝ</t>
  </si>
  <si>
    <t>vnitřní přívod vody</t>
  </si>
  <si>
    <t>montážní prvek pro závěsný bidet, pro zabudování suchým procesem před zděnou nebo SDK příčku, včetně odpadního kolena</t>
  </si>
  <si>
    <t>STOJÁNKOVÁ BIDETOVÁ  BATERIE PÁKOVÁ</t>
  </si>
  <si>
    <t>MONTÁŽ BIDETOVÝCH</t>
  </si>
  <si>
    <t>MONTÁŽ BATERIÍ BIDETOVÝCH</t>
  </si>
  <si>
    <t>800 - Stavební práce</t>
  </si>
  <si>
    <t>PŘESUN HMOT PRO OPRAVY A ÚDRŽBU</t>
  </si>
  <si>
    <t>999281108</t>
  </si>
  <si>
    <t>do 12 m</t>
  </si>
  <si>
    <t>t</t>
  </si>
  <si>
    <t>ODVOZ SUTI A VYBOURANÝCH HMOT NA SKLÁDKU</t>
  </si>
  <si>
    <t>979081111</t>
  </si>
  <si>
    <t>do 1 km</t>
  </si>
  <si>
    <t>979081121</t>
  </si>
  <si>
    <t>příplatek za každý další 1 km ( 5 km)</t>
  </si>
  <si>
    <t>POPLATKY ZA SKLÁDKU</t>
  </si>
  <si>
    <t>979990101</t>
  </si>
  <si>
    <t>směs betonu a cihel</t>
  </si>
  <si>
    <t>800 - Stavební práce - celkem</t>
  </si>
  <si>
    <t>JÁDROVÉ VRTÁNÍ DO ŽEL. BETONU</t>
  </si>
  <si>
    <t>971051100</t>
  </si>
  <si>
    <t>do D 100 mm  ( 0,45 m x 4 ks )</t>
  </si>
  <si>
    <t>šachtová roura hladká bez hrdla délky 1 m</t>
  </si>
  <si>
    <t>teleskop plastový s litinovým podklopem, litina/PVC</t>
  </si>
  <si>
    <t>těsnění pro teleskop</t>
  </si>
  <si>
    <t>RŠS - REVIZNÍ ŠACHTA PLASTOVÁ DN 400</t>
  </si>
  <si>
    <t>šachtové dno 0°/135°/180°/225°, připojení DN 160 vč. těsnění</t>
  </si>
  <si>
    <t>OSAZENÍ PLASTOVÉ ŠACHTY Z DÍLŮ SYSTÉMU</t>
  </si>
  <si>
    <t>894432112</t>
  </si>
  <si>
    <t>průměr 425 mm</t>
  </si>
  <si>
    <t>OSAZENÍ POKLOPŮ LITINOVÝCH A OCELOVÝCH</t>
  </si>
  <si>
    <t>899102111</t>
  </si>
  <si>
    <t>s rámem do 100 kg</t>
  </si>
  <si>
    <t>713571115</t>
  </si>
  <si>
    <t>D 110</t>
  </si>
  <si>
    <t>POTRUBÍ Z OCELOVÝCH TRUBEK ZÁVITOVÝCH</t>
  </si>
  <si>
    <t>POZINKOVANÝCH SVAŘOVANÝCH, 11434</t>
  </si>
  <si>
    <t>DN 25 1"</t>
  </si>
  <si>
    <t>DN 32 5/4"</t>
  </si>
  <si>
    <t>POTRUBÍ Z TRUBEK PP-RCT WAVIN EVO S3,2/SDR7,4</t>
  </si>
  <si>
    <t>D 63x7,1</t>
  </si>
  <si>
    <t>POTRUBÍ VÍCEVRSTVÉ Z TRUBEK WAVIN FIBER BASALT</t>
  </si>
  <si>
    <t>PLUS SVAŘOVANÝCH POLYFUZNĚ VČ. ZEDN. VÝPOMOCÍ</t>
  </si>
  <si>
    <t>722178721</t>
  </si>
  <si>
    <t>722178722</t>
  </si>
  <si>
    <t>722178723</t>
  </si>
  <si>
    <t>D 32x4,4</t>
  </si>
  <si>
    <t>722178724</t>
  </si>
  <si>
    <t>D 40x5,5</t>
  </si>
  <si>
    <t>722178725</t>
  </si>
  <si>
    <t>D 50x6,9</t>
  </si>
  <si>
    <t>do DN 32</t>
  </si>
  <si>
    <t>DN 40</t>
  </si>
  <si>
    <t>722280108</t>
  </si>
  <si>
    <t>DN 50</t>
  </si>
  <si>
    <t>TLAKOVÁ ZKOUŠKA  POTRUBÍ ZÁVITOVÉHO</t>
  </si>
  <si>
    <t>722290226</t>
  </si>
  <si>
    <t>do DN 50</t>
  </si>
  <si>
    <t>PROPLACH A DESINFEKCE POTRUBÍ</t>
  </si>
  <si>
    <t>KULOVÝ KOHOUT NÁTRUBKOVÝ MOSAZNÝ</t>
  </si>
  <si>
    <t>VNITŘNÍ/VNITŘNÍ ZÁVIT S ATESTEM NA PITNOU VODU</t>
  </si>
  <si>
    <t>G 1"</t>
  </si>
  <si>
    <t>G 5/4"</t>
  </si>
  <si>
    <t>POTRUBNÍ FILTR PRO ROZVODY PITNÉ VODY</t>
  </si>
  <si>
    <t>MONTÁŽ VODOVOD. ARMATUR SE DVĚMA ZÁVITY</t>
  </si>
  <si>
    <t>G 1/2</t>
  </si>
  <si>
    <t>722239103</t>
  </si>
  <si>
    <t>G 1</t>
  </si>
  <si>
    <t>G 5/4</t>
  </si>
  <si>
    <t>VENTIL ROHOVÝ CHROMOVANÝ S FILTREM, PÁKOVÝ</t>
  </si>
  <si>
    <t>rohových bez připojovací trubičky G 1/2"</t>
  </si>
  <si>
    <t>požárního hydrantu</t>
  </si>
  <si>
    <t>nástěnného požárního hydrantu</t>
  </si>
  <si>
    <t>MONTÁŽ ŠTÍTKŮ</t>
  </si>
  <si>
    <t>732199100</t>
  </si>
  <si>
    <t xml:space="preserve"> orientačních vč.dodávky štítků</t>
  </si>
  <si>
    <t>PROTIPOŽÁRNÍ TRUBNÍ UCPÁVKY</t>
  </si>
  <si>
    <t>POTRUBÍ TMELEM</t>
  </si>
  <si>
    <t>713552121</t>
  </si>
  <si>
    <t>do D 108 mm stěna, EI 120</t>
  </si>
  <si>
    <t>přes 6 do 12 m</t>
  </si>
  <si>
    <t>POTRUBNÍ ODDĚLOVAČ</t>
  </si>
  <si>
    <t xml:space="preserve"> G 5/4", pro rozvod požární vody</t>
  </si>
  <si>
    <t>TERMOIZOLAČNÍ TRUBICE Z PĚNOVÉHO PE tl. 13 mm</t>
  </si>
  <si>
    <t xml:space="preserve">TERMOIZOLAČNÍ TRUBICE Z PĚNOVÉHO PE </t>
  </si>
  <si>
    <t>LAMINOVANÉ AL FÓLIÍ tl. 13 mm</t>
  </si>
  <si>
    <t xml:space="preserve">63 mm </t>
  </si>
  <si>
    <t>MONTÁŽ IZOLAČNÍCH SKRUŽÍ NA POTRUBÍ</t>
  </si>
  <si>
    <t>722182001</t>
  </si>
  <si>
    <t>do DN 25</t>
  </si>
  <si>
    <t>722182004</t>
  </si>
  <si>
    <t>do DN 40</t>
  </si>
  <si>
    <t>722182006</t>
  </si>
  <si>
    <t>043</t>
  </si>
  <si>
    <t>044</t>
  </si>
  <si>
    <t>045</t>
  </si>
  <si>
    <t>046</t>
  </si>
  <si>
    <t>047</t>
  </si>
  <si>
    <t>048</t>
  </si>
  <si>
    <t>049</t>
  </si>
  <si>
    <t>050</t>
  </si>
  <si>
    <t>051</t>
  </si>
  <si>
    <t>052</t>
  </si>
  <si>
    <t>053</t>
  </si>
  <si>
    <t>054</t>
  </si>
  <si>
    <t>055</t>
  </si>
  <si>
    <t>056</t>
  </si>
  <si>
    <t>057</t>
  </si>
  <si>
    <t>058</t>
  </si>
  <si>
    <t>059</t>
  </si>
  <si>
    <t>064</t>
  </si>
  <si>
    <t>065</t>
  </si>
  <si>
    <t>066</t>
  </si>
  <si>
    <t>067</t>
  </si>
  <si>
    <t>068</t>
  </si>
  <si>
    <t>069</t>
  </si>
  <si>
    <t>070</t>
  </si>
  <si>
    <t>071</t>
  </si>
  <si>
    <t>108</t>
  </si>
  <si>
    <t>109</t>
  </si>
  <si>
    <t>110</t>
  </si>
  <si>
    <t>111</t>
  </si>
  <si>
    <t>112</t>
  </si>
  <si>
    <t>151</t>
  </si>
  <si>
    <t>152</t>
  </si>
  <si>
    <t>153</t>
  </si>
  <si>
    <t>160</t>
  </si>
  <si>
    <t>161</t>
  </si>
  <si>
    <t>169</t>
  </si>
  <si>
    <t>170</t>
  </si>
  <si>
    <t>171</t>
  </si>
  <si>
    <t>172</t>
  </si>
  <si>
    <t>173</t>
  </si>
  <si>
    <t>174</t>
  </si>
  <si>
    <t>175</t>
  </si>
  <si>
    <t>176</t>
  </si>
  <si>
    <t>177</t>
  </si>
  <si>
    <t>223</t>
  </si>
  <si>
    <t>224</t>
  </si>
  <si>
    <t>225</t>
  </si>
  <si>
    <t>226</t>
  </si>
  <si>
    <t>227</t>
  </si>
  <si>
    <t>228</t>
  </si>
  <si>
    <t>229</t>
  </si>
  <si>
    <t>230</t>
  </si>
  <si>
    <t>231</t>
  </si>
  <si>
    <t>232</t>
  </si>
  <si>
    <t>233</t>
  </si>
  <si>
    <t>234</t>
  </si>
  <si>
    <t>235</t>
  </si>
  <si>
    <t>236</t>
  </si>
  <si>
    <t>237</t>
  </si>
  <si>
    <t>238</t>
  </si>
  <si>
    <t>239</t>
  </si>
  <si>
    <t>240</t>
  </si>
  <si>
    <t>241</t>
  </si>
  <si>
    <t>242</t>
  </si>
  <si>
    <t>281</t>
  </si>
  <si>
    <t>282</t>
  </si>
  <si>
    <t>283</t>
  </si>
  <si>
    <t>284</t>
  </si>
  <si>
    <t>285</t>
  </si>
  <si>
    <t>286</t>
  </si>
  <si>
    <t>287</t>
  </si>
  <si>
    <t>288</t>
  </si>
  <si>
    <t>289</t>
  </si>
  <si>
    <t>290</t>
  </si>
  <si>
    <t>291</t>
  </si>
  <si>
    <t>292</t>
  </si>
  <si>
    <t>293</t>
  </si>
  <si>
    <t>294</t>
  </si>
  <si>
    <t>295</t>
  </si>
  <si>
    <t>296</t>
  </si>
  <si>
    <t>297</t>
  </si>
  <si>
    <t>298</t>
  </si>
  <si>
    <t>299</t>
  </si>
  <si>
    <t>326</t>
  </si>
  <si>
    <t>337</t>
  </si>
  <si>
    <t>338</t>
  </si>
  <si>
    <t>339</t>
  </si>
  <si>
    <t>340</t>
  </si>
  <si>
    <t>341</t>
  </si>
  <si>
    <t>342</t>
  </si>
  <si>
    <t>343</t>
  </si>
  <si>
    <t>344</t>
  </si>
  <si>
    <t>345</t>
  </si>
  <si>
    <t>346</t>
  </si>
  <si>
    <t>347</t>
  </si>
  <si>
    <t>348</t>
  </si>
  <si>
    <t>349</t>
  </si>
  <si>
    <t>350</t>
  </si>
  <si>
    <t>351</t>
  </si>
  <si>
    <t>352</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</si>
  <si>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</si>
  <si>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</si>
  <si>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</si>
  <si>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</si>
  <si>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</si>
  <si>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</si>
  <si>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</si>
  <si>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</si>
  <si>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</si>
  <si>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</si>
  <si>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</si>
  <si>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</si>
  <si>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</si>
  <si>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</si>
  <si>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</si>
  <si>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</si>
  <si>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</si>
  <si>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</si>
  <si>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</si>
  <si>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</si>
  <si>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</si>
  <si>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</si>
  <si>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</si>
  <si>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</si>
  <si>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</si>
  <si>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</si>
  <si>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</si>
  <si>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</si>
  <si>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</si>
  <si>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</si>
  <si>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</si>
  <si>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</si>
  <si>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Stavební práce</t>
  </si>
  <si>
    <t>11/2024</t>
  </si>
  <si>
    <t>721176222</t>
  </si>
  <si>
    <t>721176223</t>
  </si>
  <si>
    <t>722130233</t>
  </si>
  <si>
    <t>722130234</t>
  </si>
  <si>
    <t>MONTÁŽ EXPANZNÍ NÁDOBY TLAKOVÉ PRO PITNOU VODU</t>
  </si>
  <si>
    <t>724301108</t>
  </si>
  <si>
    <t xml:space="preserve">objem 18 l </t>
  </si>
  <si>
    <t>MONTÁŽ ČERPADEL CIRKULAČNÍCH PRO TUV</t>
  </si>
  <si>
    <t>724153112</t>
  </si>
  <si>
    <t>s keramickou kartuší, bez automatické výpusti</t>
  </si>
  <si>
    <t>650081611</t>
  </si>
  <si>
    <t>usměrňovacího</t>
  </si>
  <si>
    <t>jednoduchých s okapem</t>
  </si>
  <si>
    <t>jednoduchých</t>
  </si>
  <si>
    <t>721213041</t>
  </si>
  <si>
    <t>s betonáží standradní odtok</t>
  </si>
  <si>
    <t>725239103</t>
  </si>
  <si>
    <t>725829503</t>
  </si>
  <si>
    <t>DVÍŘKA REVIZNÍ PROTIPOŽÁRNÍ DO ZDIVA</t>
  </si>
  <si>
    <t xml:space="preserve">200 x 200 mm </t>
  </si>
  <si>
    <t>SMĚŠOVACÍ TERMOSTATICKÝ VENTIL SE ŠROUBENÍM</t>
  </si>
  <si>
    <t>PRO ROZVODY SANITY S HAVARIJNÍ FUNKCÍ PŘI VÝPADKU</t>
  </si>
  <si>
    <t>DODÁVKY STUDENÉ VODY</t>
  </si>
  <si>
    <t xml:space="preserve"> G 3/4", s nastavitelnou teplotou 30 - 55°C</t>
  </si>
  <si>
    <t>MONTÁŽ ARMATUR SE TŘEMI ZÁVITY</t>
  </si>
  <si>
    <t>734209124</t>
  </si>
  <si>
    <t>3/4"</t>
  </si>
  <si>
    <t>kus</t>
  </si>
  <si>
    <t>734209125</t>
  </si>
  <si>
    <t>1"</t>
  </si>
  <si>
    <t>PODOMÍTKOVÁ ZÁPACHOVÁ UZÁVĚRKA</t>
  </si>
  <si>
    <t>pro odvod kondenzátu s přídavnou zápachovou uzávěrkou</t>
  </si>
  <si>
    <t>DN 75, provedení černá</t>
  </si>
  <si>
    <t>CENTRÁLNÍ SMĚŠOVACÍ TERMOSTATICKÝ VENTIL SE ŠROUBENÍM</t>
  </si>
  <si>
    <t>KG SYSTÉM SVODNÉ ( LEŽATÉ) ZAVĚŠENÉ</t>
  </si>
  <si>
    <t>721176232</t>
  </si>
  <si>
    <t>HT SYSTÉM  SVODNÉ ( LEŽATÉ) ZAVĚŠENÉ</t>
  </si>
  <si>
    <t>713571113</t>
  </si>
  <si>
    <t xml:space="preserve">D 75 </t>
  </si>
  <si>
    <t>713571116</t>
  </si>
  <si>
    <t>D 125</t>
  </si>
  <si>
    <t>722130236</t>
  </si>
  <si>
    <t>DN 50 2"</t>
  </si>
  <si>
    <t>722190402</t>
  </si>
  <si>
    <t>722202216</t>
  </si>
  <si>
    <t>D 25 x G 3/4"</t>
  </si>
  <si>
    <t xml:space="preserve"> G 1", s kartuší 10 - 50°C, průtok 3 - 120 l/min, včetně integrovaných
zpětných klapekk a nerez. sítek</t>
  </si>
  <si>
    <t>CIRKULAČNÍ ČERPADLO TV S TERMOSTATEM</t>
  </si>
  <si>
    <t xml:space="preserve">G-9-84 - Gastro připojení </t>
  </si>
  <si>
    <t>G 1/2" x 1/2"</t>
  </si>
  <si>
    <t>G 3/4" x 3/4"</t>
  </si>
  <si>
    <t>rohových bez připojovací trubičky G 3/4"</t>
  </si>
  <si>
    <t>záp. uzávěrky pro úsporu místa s montážním kováním</t>
  </si>
  <si>
    <t xml:space="preserve">DŘEZOVÁ ZÁPACHOVÁ UZÁVĚRKA </t>
  </si>
  <si>
    <t>U-sifonů</t>
  </si>
  <si>
    <t>ocelová skříňka s nerezovými dvířky, osazení do stěny
rozměr 710 x 710 x 245 mm, proudnice 10 mm, Q = 0,3 l/s</t>
  </si>
  <si>
    <t xml:space="preserve">D 25 </t>
  </si>
  <si>
    <t>H1 - POŽÁRNÍ HYDRANT TYPU D 25, DÉLKA HADICE 30 m</t>
  </si>
  <si>
    <t>PLNOAUTOMATICKÉ DOPLŇOVACÍ ZAŘÍZENÍ S INTEGROVANÝM</t>
  </si>
  <si>
    <t>ODDĚLOVAČEM SYSTÉMŮ</t>
  </si>
  <si>
    <t>např. Fillcontrol Plus Compact pro přímé napojení na rozvod pitné vody</t>
  </si>
  <si>
    <t>MONTÁŽ DOPLŇOVACÍHO ZAŘÍZENÍ</t>
  </si>
  <si>
    <t>s oddělovačem</t>
  </si>
  <si>
    <t>KOMPAKTNÍ ZMĚKČOVACÍ FILTR PRO ÚPRAVU PLNÍCÍ</t>
  </si>
  <si>
    <t>NEBO DOPLŇOVACÍ VODY</t>
  </si>
  <si>
    <t>např. Fillsoft II 12 000 l °dH</t>
  </si>
  <si>
    <t>externí tlakové čidlo FE</t>
  </si>
  <si>
    <t>FSP 6000 patrona pro změkčení Filsoft</t>
  </si>
  <si>
    <t>vodoměr doplňovací vody</t>
  </si>
  <si>
    <t>MONTÁŽ ZMĚKČOVACÍHO FILTRU</t>
  </si>
  <si>
    <t>vč. příslušenství</t>
  </si>
  <si>
    <t>TERMOIZOLAČNÍ TRUBICE Z PĚNOVÉHO PE tl. 9 mm</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</si>
  <si>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</si>
  <si>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</si>
  <si>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</si>
  <si>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</si>
  <si>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</si>
  <si>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</si>
  <si>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</si>
  <si>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</si>
  <si>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</si>
  <si>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</si>
  <si>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</si>
  <si>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</si>
  <si>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</si>
  <si>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</si>
  <si>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</si>
  <si>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</si>
  <si>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</si>
  <si>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</si>
  <si>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</si>
  <si>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</si>
  <si>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</si>
  <si>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</si>
  <si>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</si>
  <si>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</si>
  <si>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</si>
  <si>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</si>
  <si>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</si>
  <si>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</si>
  <si>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</si>
  <si>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</si>
  <si>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</si>
  <si>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</si>
  <si>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</si>
  <si>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</si>
  <si>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</si>
  <si>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</si>
  <si>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</si>
  <si>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</si>
  <si>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</si>
  <si>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</si>
  <si>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</si>
  <si>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</si>
  <si>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D.1.4.2-11_Výkaz výměr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</si>
</sst>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Kč&quot;"/>
  </numFmts>
  <fonts count="12">
    <font>
      <sz val="11"/>
      <color theme="1"/>
      <name val="Calibri"/>
      <family val="2"/>
      <charset val="238"/>
      <scheme val="minor"/>
    </font>
    <font>
      <sz val="8"/>
      <color rgb="FF000000"/>
      <name val="Calibri"/>
      <family val="2"/>
      <charset val="238"/>
    </font>
    <font>
      <b/>
      <sz val="10"/>
      <color rgb="FF000000"/>
      <name val="Calibri"/>
      <family val="2"/>
      <charset val="238"/>
    </font>
    <font>
      <b/>
      <sz val="9"/>
      <color rgb="FF000000"/>
      <name val="Calibri"/>
      <family val="2"/>
      <charset val="238"/>
    </font>
    <font>
      <b/>
      <sz val="8"/>
      <color rgb="FF000000"/>
      <name val="Calibri"/>
      <family val="2"/>
      <charset val="238"/>
    </font>
    <font>
      <b/>
      <sz val="16"/>
      <name val="Arial"/>
      <family val="2"/>
      <charset val="238"/>
    </font>
    <font>
      <sz val="8"/>
      <color indexed="8"/>
      <name val="Tahoma"/>
      <family val="2"/>
      <charset val="238"/>
    </font>
    <font>
      <b/>
      <sz val="10"/>
      <color rgb="FF009300"/>
      <name val="Segoe UI"/>
      <family val="2"/>
      <charset val="238"/>
    </font>
    <font>
      <b/>
      <sz val="8"/>
      <color rgb="FF000000"/>
      <name val="敓潧⁥䥕ᬀ玾㐀r☸3_x0008_"/>
      <charset val="238"/>
    </font>
    <font>
      <sz val="8"/>
      <color theme="1"/>
      <name val="Calibri"/>
      <family val="2"/>
      <charset val="238"/>
      <scheme val="minor"/>
    </font>
    <font>
      <b/>
      <sz val="7"/>
      <color rgb="FF000000"/>
      <name val="敓潧⁥䥕ᬀ玾㐀r☸3_x0008_"/>
      <charset val="238"/>
    </font>
    <font>
      <sz val="8"/>
      <name val="Calibri"/>
      <family val="2"/>
      <charset val="238"/>
      <scheme val="minor"/>
    </font>
  </fonts>
  <fills count="13">
    <fill>
      <patternFill patternType="none"/>
    </fill>
    <fill>
      <patternFill patternType="gray125"/>
    </fill>
    <fill>
      <patternFill patternType="solid">
        <fgColor rgb="FFBFEBFF"/>
        <bgColor indexed="64"/>
      </patternFill>
    </fill>
    <fill>
      <patternFill patternType="solid">
        <fgColor rgb="FFE0FEE0"/>
        <bgColor indexed="64"/>
      </patternFill>
    </fill>
    <fill>
      <patternFill patternType="solid">
        <fgColor rgb="FFFFFFFF"/>
        <bgColor indexed="64"/>
      </patternFill>
    </fill>
    <fill>
      <patternFill patternType="solid">
        <fgColor rgb="FFAFEEEE"/>
        <bgColor indexed="64"/>
      </patternFill>
    </fill>
    <fill>
      <patternFill patternType="solid">
        <fgColor rgb="FFFFFFE0"/>
        <bgColor indexed="64"/>
      </patternFill>
    </fill>
    <fill>
      <patternFill patternType="solid">
        <fgColor rgb="FFFFE4E1"/>
        <bgColor indexed="64"/>
      </patternFill>
    </fill>
    <fill>
      <patternFill patternType="solid">
        <fgColor rgb="FFC0C0C0"/>
        <bgColor indexed="64"/>
      </patternFill>
    </fill>
    <fill>
      <patternFill patternType="solid">
        <fgColor indexed="42"/>
        <bgColor indexed="64"/>
      </patternFill>
    </fill>
    <fill>
      <patternFill patternType="solid">
        <fgColor indexed="26"/>
        <bgColor indexed="64"/>
      </patternFill>
    </fill>
    <fill>
      <patternFill patternType="solid">
        <fgColor theme="3" tint="0.59999389629810485"/>
        <bgColor indexed="64"/>
      </patternFill>
    </fill>
    <fill>
      <patternFill patternType="solid">
        <fgColor rgb="FFFFFF00"/>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22"/>
      </right>
      <top style="medium">
        <color indexed="64"/>
      </top>
      <bottom style="thin">
        <color indexed="22"/>
      </bottom>
      <diagonal/>
    </border>
    <border>
      <left style="medium">
        <color indexed="64"/>
      </left>
      <right style="thin">
        <color indexed="22"/>
      </right>
      <top style="thin">
        <color indexed="22"/>
      </top>
      <bottom style="thin">
        <color indexed="22"/>
      </bottom>
      <diagonal/>
    </border>
    <border>
      <left style="thin">
        <color rgb="FFC0C0C0"/>
      </left>
      <right style="medium">
        <color indexed="64"/>
      </right>
      <top style="thin">
        <color rgb="FFC0C0C0"/>
      </top>
      <bottom style="thin">
        <color rgb="FFC0C0C0"/>
      </bottom>
      <diagonal/>
    </border>
    <border>
      <left style="medium">
        <color indexed="64"/>
      </left>
      <right style="thin">
        <color indexed="22"/>
      </right>
      <top style="thin">
        <color indexed="22"/>
      </top>
      <bottom style="medium">
        <color indexed="64"/>
      </bottom>
      <diagonal/>
    </border>
    <border>
      <left style="thin">
        <color rgb="FFC0C0C0"/>
      </left>
      <right style="thin">
        <color rgb="FFC0C0C0"/>
      </right>
      <top style="thin">
        <color rgb="FFC0C0C0"/>
      </top>
      <bottom style="medium">
        <color indexed="64"/>
      </bottom>
      <diagonal/>
    </border>
    <border>
      <left style="thin">
        <color rgb="FFC0C0C0"/>
      </left>
      <right style="medium">
        <color indexed="64"/>
      </right>
      <top style="thin">
        <color rgb="FFC0C0C0"/>
      </top>
      <bottom style="medium">
        <color indexed="64"/>
      </bottom>
      <diagonal/>
    </border>
    <border>
      <left style="medium">
        <color indexed="64"/>
      </left>
      <right style="thin">
        <color rgb="FFC0C0C0"/>
      </right>
      <top style="thin">
        <color rgb="FFC0C0C0"/>
      </top>
      <bottom style="thin">
        <color rgb="FFC0C0C0"/>
      </bottom>
      <diagonal/>
    </border>
    <border>
      <left style="medium">
        <color indexed="64"/>
      </left>
      <right style="thin">
        <color indexed="22"/>
      </right>
      <top style="thin">
        <color indexed="22"/>
      </top>
      <bottom/>
      <diagonal/>
    </border>
    <border>
      <left style="medium">
        <color indexed="64"/>
      </left>
      <right/>
      <top/>
      <bottom/>
      <diagonal/>
    </border>
    <border>
      <left style="medium">
        <color indexed="64"/>
      </left>
      <right/>
      <top/>
      <bottom style="medium">
        <color indexed="64"/>
      </bottom>
      <diagonal/>
    </border>
    <border>
      <left style="thin">
        <color indexed="22"/>
      </left>
      <right/>
      <top style="thin">
        <color rgb="FFC0C0C0"/>
      </top>
      <bottom style="thin">
        <color rgb="FFC0C0C0"/>
      </bottom>
      <diagonal/>
    </border>
    <border>
      <left/>
      <right style="medium">
        <color indexed="64"/>
      </right>
      <top style="thin">
        <color rgb="FFC0C0C0"/>
      </top>
      <bottom style="thin">
        <color rgb="FFC0C0C0"/>
      </bottom>
      <diagonal/>
    </border>
    <border>
      <left style="medium">
        <color indexed="64"/>
      </left>
      <right style="thin">
        <color indexed="22"/>
      </right>
      <top/>
      <bottom style="thin">
        <color indexed="22"/>
      </bottom>
      <diagonal/>
    </border>
  </borders>
  <cellStyleXfs count="1">
    <xf numFmtId="0" fontId="0" fillId="0" borderId="0"/>
  </cellStyleXfs>
  <cellXfs count="67">
    <xf numFmtId="0" fontId="0" fillId="0" borderId="0" xfId="0"/>
    <xf numFmtId="49" fontId="0" fillId="0" borderId="0" xfId="0" applyNumberFormat="1"/>
    <xf numFmtId="49" fontId="3" fillId="3" borderId="1" xfId="0" applyNumberFormat="1" applyFont="1" applyFill="1" applyBorder="1" applyAlignment="1">
      <alignment horizontal="left"/>
    </xf>
    <xf numFmtId="49" fontId="1" fillId="4" borderId="1" xfId="0" applyNumberFormat="1" applyFont="1" applyFill="1" applyBorder="1" applyAlignment="1">
      <alignment horizontal="left"/>
    </xf>
    <xf numFmtId="4" fontId="0" fillId="0" borderId="0" xfId="0" applyNumberFormat="1"/>
    <xf numFmtId="49" fontId="2" fillId="5" borderId="1" xfId="0" applyNumberFormat="1" applyFont="1" applyFill="1" applyBorder="1" applyAlignment="1">
      <alignment horizontal="left"/>
    </xf>
    <xf numFmtId="4" fontId="2" fillId="5" borderId="1" xfId="0" applyNumberFormat="1" applyFont="1" applyFill="1" applyBorder="1" applyAlignment="1">
      <alignment horizontal="right"/>
    </xf>
    <xf numFmtId="49" fontId="3" fillId="6" borderId="1" xfId="0" applyNumberFormat="1" applyFont="1" applyFill="1" applyBorder="1" applyAlignment="1">
      <alignment horizontal="left"/>
    </xf>
    <xf numFmtId="4" fontId="3" fillId="6" borderId="1" xfId="0" applyNumberFormat="1" applyFont="1" applyFill="1" applyBorder="1" applyAlignment="1">
      <alignment horizontal="right"/>
    </xf>
    <xf numFmtId="4" fontId="1" fillId="4" borderId="1" xfId="0" applyNumberFormat="1" applyFont="1" applyFill="1" applyBorder="1" applyAlignment="1">
      <alignment horizontal="right"/>
    </xf>
    <xf numFmtId="4" fontId="1" fillId="4" borderId="1" xfId="0" applyNumberFormat="1" applyFont="1" applyFill="1" applyBorder="1" applyAlignment="1">
      <alignment horizontal="left"/>
    </xf>
    <xf numFmtId="4" fontId="3" fillId="6" borderId="1" xfId="0" applyNumberFormat="1" applyFont="1" applyFill="1" applyBorder="1" applyAlignment="1">
      <alignment horizontal="left"/>
    </xf>
    <xf numFmtId="4" fontId="2" fillId="5" borderId="1" xfId="0" applyNumberFormat="1" applyFont="1" applyFill="1" applyBorder="1" applyAlignment="1">
      <alignment horizontal="left"/>
    </xf>
    <xf numFmtId="49" fontId="4" fillId="7" borderId="1" xfId="0" applyNumberFormat="1" applyFont="1" applyFill="1" applyBorder="1" applyAlignment="1">
      <alignment horizontal="left"/>
    </xf>
    <xf numFmtId="4" fontId="4" fillId="7" borderId="1" xfId="0" applyNumberFormat="1" applyFont="1" applyFill="1" applyBorder="1" applyAlignment="1">
      <alignment horizontal="left"/>
    </xf>
    <xf numFmtId="49" fontId="3" fillId="8" borderId="1" xfId="0" applyNumberFormat="1" applyFont="1" applyFill="1" applyBorder="1" applyAlignment="1">
      <alignment horizontal="left"/>
    </xf>
    <xf numFmtId="4" fontId="3" fillId="8" borderId="1" xfId="0" applyNumberFormat="1" applyFont="1" applyFill="1" applyBorder="1" applyAlignment="1">
      <alignment horizontal="right"/>
    </xf>
    <xf numFmtId="49" fontId="1" fillId="4" borderId="1" xfId="0" applyNumberFormat="1" applyFont="1" applyFill="1" applyBorder="1" applyAlignment="1">
      <alignment horizontal="left" wrapText="1"/>
    </xf>
    <xf numFmtId="4" fontId="3" fillId="3" borderId="1" xfId="0" applyNumberFormat="1" applyFont="1" applyFill="1" applyBorder="1" applyAlignment="1">
      <alignment horizontal="right"/>
    </xf>
    <xf numFmtId="49" fontId="3" fillId="3" borderId="1" xfId="0" applyNumberFormat="1" applyFont="1" applyFill="1" applyBorder="1" applyAlignment="1">
      <alignment horizontal="center"/>
    </xf>
    <xf numFmtId="49" fontId="3" fillId="3" borderId="1" xfId="0" applyNumberFormat="1" applyFont="1" applyFill="1" applyBorder="1" applyAlignment="1">
      <alignment horizontal="center" wrapText="1"/>
    </xf>
    <xf numFmtId="49" fontId="1" fillId="4" borderId="1" xfId="0" applyNumberFormat="1" applyFont="1" applyFill="1" applyBorder="1" applyAlignment="1">
      <alignment horizontal="center"/>
    </xf>
    <xf numFmtId="49" fontId="6" fillId="10" borderId="5" xfId="0" applyNumberFormat="1" applyFont="1" applyFill="1" applyBorder="1" applyAlignment="1">
      <alignment horizontal="left"/>
    </xf>
    <xf numFmtId="49" fontId="6" fillId="10" borderId="6" xfId="0" applyNumberFormat="1" applyFont="1" applyFill="1" applyBorder="1" applyAlignment="1">
      <alignment horizontal="left"/>
    </xf>
    <xf numFmtId="49" fontId="7" fillId="3" borderId="7" xfId="0" applyNumberFormat="1" applyFont="1" applyFill="1" applyBorder="1" applyAlignment="1">
      <alignment horizontal="left"/>
    </xf>
    <xf numFmtId="49" fontId="6" fillId="10" borderId="8" xfId="0" applyNumberFormat="1" applyFont="1" applyFill="1" applyBorder="1" applyAlignment="1">
      <alignment horizontal="left"/>
    </xf>
    <xf numFmtId="49" fontId="3" fillId="3" borderId="9" xfId="0" applyNumberFormat="1" applyFont="1" applyFill="1" applyBorder="1" applyAlignment="1">
      <alignment horizontal="left"/>
    </xf>
    <xf numFmtId="49" fontId="7" fillId="3" borderId="10" xfId="0" applyNumberFormat="1" applyFont="1" applyFill="1" applyBorder="1" applyAlignment="1">
      <alignment horizontal="left"/>
    </xf>
    <xf numFmtId="49" fontId="3" fillId="3" borderId="11" xfId="0" applyNumberFormat="1" applyFont="1" applyFill="1" applyBorder="1" applyAlignment="1">
      <alignment horizontal="left"/>
    </xf>
    <xf numFmtId="49" fontId="1" fillId="4" borderId="11" xfId="0" applyNumberFormat="1" applyFont="1" applyFill="1" applyBorder="1" applyAlignment="1">
      <alignment horizontal="left"/>
    </xf>
    <xf numFmtId="49" fontId="8" fillId="3" borderId="7" xfId="0" applyNumberFormat="1" applyFont="1" applyFill="1" applyBorder="1" applyAlignment="1">
      <alignment horizontal="left"/>
    </xf>
    <xf numFmtId="49" fontId="6" fillId="10" borderId="12" xfId="0" applyNumberFormat="1" applyFont="1" applyFill="1" applyBorder="1" applyAlignment="1">
      <alignment horizontal="left"/>
    </xf>
    <xf numFmtId="49" fontId="6" fillId="10" borderId="13" xfId="0" applyNumberFormat="1" applyFont="1" applyFill="1" applyBorder="1" applyAlignment="1">
      <alignment horizontal="left"/>
    </xf>
    <xf numFmtId="49" fontId="6" fillId="10" borderId="14" xfId="0" applyNumberFormat="1" applyFont="1" applyFill="1" applyBorder="1" applyAlignment="1">
      <alignment horizontal="left"/>
    </xf>
    <xf numFmtId="49" fontId="8" fillId="3" borderId="10" xfId="0" applyNumberFormat="1" applyFont="1" applyFill="1" applyBorder="1" applyAlignment="1">
      <alignment horizontal="left"/>
    </xf>
    <xf numFmtId="49" fontId="1" fillId="11" borderId="1" xfId="0" applyNumberFormat="1" applyFont="1" applyFill="1" applyBorder="1" applyAlignment="1">
      <alignment horizontal="left"/>
    </xf>
    <xf numFmtId="4" fontId="1" fillId="11" borderId="1" xfId="0" applyNumberFormat="1" applyFont="1" applyFill="1" applyBorder="1" applyAlignment="1">
      <alignment horizontal="left"/>
    </xf>
    <xf numFmtId="164" fontId="1" fillId="4" borderId="1" xfId="0" applyNumberFormat="1" applyFont="1" applyFill="1" applyBorder="1" applyAlignment="1">
      <alignment horizontal="right"/>
    </xf>
    <xf numFmtId="164" fontId="3" fillId="3" borderId="1" xfId="0" applyNumberFormat="1" applyFont="1" applyFill="1" applyBorder="1" applyAlignment="1">
      <alignment horizontal="right"/>
    </xf>
    <xf numFmtId="164" fontId="2" fillId="2" borderId="1" xfId="0" applyNumberFormat="1" applyFont="1" applyFill="1" applyBorder="1" applyAlignment="1">
      <alignment horizontal="right"/>
    </xf>
    <xf numFmtId="49" fontId="1" fillId="11" borderId="11" xfId="0" applyNumberFormat="1" applyFont="1" applyFill="1" applyBorder="1" applyAlignment="1">
      <alignment horizontal="left"/>
    </xf>
    <xf numFmtId="4" fontId="1" fillId="11" borderId="7" xfId="0" applyNumberFormat="1" applyFont="1" applyFill="1" applyBorder="1" applyAlignment="1">
      <alignment horizontal="left"/>
    </xf>
    <xf numFmtId="4" fontId="3" fillId="3" borderId="7" xfId="0" applyNumberFormat="1" applyFont="1" applyFill="1" applyBorder="1" applyAlignment="1">
      <alignment horizontal="right"/>
    </xf>
    <xf numFmtId="164" fontId="1" fillId="4" borderId="7" xfId="0" applyNumberFormat="1" applyFont="1" applyFill="1" applyBorder="1" applyAlignment="1">
      <alignment horizontal="right"/>
    </xf>
    <xf numFmtId="164" fontId="3" fillId="3" borderId="7" xfId="0" applyNumberFormat="1" applyFont="1" applyFill="1" applyBorder="1" applyAlignment="1">
      <alignment horizontal="right"/>
    </xf>
    <xf numFmtId="49" fontId="2" fillId="2" borderId="11" xfId="0" applyNumberFormat="1" applyFont="1" applyFill="1" applyBorder="1" applyAlignment="1">
      <alignment horizontal="left"/>
    </xf>
    <xf numFmtId="164" fontId="2" fillId="2" borderId="7" xfId="0" applyNumberFormat="1" applyFont="1" applyFill="1" applyBorder="1" applyAlignment="1">
      <alignment horizontal="right"/>
    </xf>
    <xf numFmtId="4" fontId="1" fillId="4" borderId="7" xfId="0" applyNumberFormat="1" applyFont="1" applyFill="1" applyBorder="1" applyAlignment="1">
      <alignment horizontal="right"/>
    </xf>
    <xf numFmtId="49" fontId="3" fillId="3" borderId="7" xfId="0" applyNumberFormat="1" applyFont="1" applyFill="1" applyBorder="1" applyAlignment="1">
      <alignment horizontal="center" wrapText="1"/>
    </xf>
    <xf numFmtId="4" fontId="3" fillId="3" borderId="7" xfId="0" applyNumberFormat="1" applyFont="1" applyFill="1" applyBorder="1" applyAlignment="1">
      <alignment horizontal="center"/>
    </xf>
    <xf numFmtId="49" fontId="10" fillId="3" borderId="9" xfId="0" applyNumberFormat="1" applyFont="1" applyFill="1" applyBorder="1" applyAlignment="1">
      <alignment horizontal="left"/>
    </xf>
    <xf numFmtId="4" fontId="1" fillId="4" borderId="1" xfId="0" applyNumberFormat="1" applyFont="1" applyFill="1" applyBorder="1" applyAlignment="1">
      <alignment horizontal="right" wrapText="1"/>
    </xf>
    <xf numFmtId="49" fontId="3" fillId="8" borderId="1" xfId="0" applyNumberFormat="1" applyFont="1" applyFill="1" applyBorder="1" applyAlignment="1">
      <alignment horizontal="left" wrapText="1"/>
    </xf>
    <xf numFmtId="49" fontId="3" fillId="6" borderId="1" xfId="0" applyNumberFormat="1" applyFont="1" applyFill="1" applyBorder="1" applyAlignment="1">
      <alignment horizontal="left" wrapText="1"/>
    </xf>
    <xf numFmtId="49" fontId="3" fillId="3" borderId="7" xfId="0" applyNumberFormat="1" applyFont="1" applyFill="1" applyBorder="1" applyAlignment="1">
      <alignment horizontal="left"/>
    </xf>
    <xf numFmtId="49" fontId="6" fillId="10" borderId="17" xfId="0" applyNumberFormat="1" applyFont="1" applyFill="1" applyBorder="1" applyAlignment="1">
      <alignment horizontal="left"/>
    </xf>
    <xf numFmtId="49" fontId="2" fillId="5" borderId="1" xfId="0" applyNumberFormat="1" applyFont="1" applyFill="1" applyBorder="1" applyAlignment="1">
      <alignment horizontal="left" wrapText="1"/>
    </xf>
    <xf numFmtId="4" fontId="3" fillId="6" borderId="1" xfId="0" applyNumberFormat="1" applyFont="1" applyFill="1" applyBorder="1" applyAlignment="1">
      <alignment horizontal="right" wrapText="1"/>
    </xf>
    <xf numFmtId="4" fontId="3" fillId="6" borderId="1" xfId="0" applyNumberFormat="1" applyFont="1" applyFill="1" applyBorder="1" applyAlignment="1">
      <alignment horizontal="left" wrapText="1"/>
    </xf>
    <xf numFmtId="4" fontId="1" fillId="12" borderId="1" xfId="0" applyNumberFormat="1" applyFont="1" applyFill="1" applyBorder="1" applyAlignment="1">
      <alignment horizontal="right"/>
    </xf>
    <xf numFmtId="4" fontId="1" fillId="12" borderId="1" xfId="0" applyNumberFormat="1" applyFont="1" applyFill="1" applyBorder="1" applyAlignment="1">
      <alignment horizontal="right" wrapText="1"/>
    </xf>
    <xf numFmtId="0" fontId="9" fillId="0" borderId="0" xfId="0" applyFont="1" applyAlignment="1" applyProtection="1">
      <alignment vertical="top" wrapText="1"/>
      <protection locked="0"/>
    </xf>
    <xf numFmtId="49" fontId="5" fillId="9" borderId="2" xfId="0" applyNumberFormat="1" applyFont="1" applyFill="1" applyBorder="1" applyAlignment="1">
      <alignment horizontal="center" vertical="center"/>
    </xf>
    <xf numFmtId="49" fontId="5" fillId="9" borderId="3" xfId="0" applyNumberFormat="1" applyFont="1" applyFill="1" applyBorder="1" applyAlignment="1">
      <alignment horizontal="center" vertical="center"/>
    </xf>
    <xf numFmtId="49" fontId="5" fillId="9" borderId="4" xfId="0" applyNumberFormat="1" applyFont="1" applyFill="1" applyBorder="1" applyAlignment="1">
      <alignment horizontal="center" vertical="center"/>
    </xf>
    <xf numFmtId="49" fontId="3" fillId="3" borderId="15" xfId="0" applyNumberFormat="1" applyFont="1" applyFill="1" applyBorder="1" applyAlignment="1">
      <alignment horizontal="left" wrapText="1"/>
    </xf>
    <xf numFmtId="0" fontId="0" fillId="0" borderId="16" xfId="0" applyBorder="1" applyAlignment="1">
      <alignment horizontal="left"/>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5"/>
  <sheetViews>
    <sheetView zoomScaleNormal="100" workbookViewId="0">
      <selection activeCell="A16" sqref="A16"/>
    </sheetView>
  </sheetViews>
  <sheetFormatPr defaultRowHeight="15"/>
  <cols>
    <col min="1" max="1" width="32.140625" style="1" bestFit="1" customWidth="1"/>
    <col min="2" max="2" width="22.7109375" style="4" customWidth="1"/>
    <col min="3" max="3" width="25.5703125" style="4" customWidth="1"/>
  </cols>
  <sheetData>
    <row r="1" spans="1:3" ht="21" thickBot="1">
      <c r="A1" s="62" t="s">
        <v>319</v>
      </c>
      <c r="B1" s="63"/>
      <c r="C1" s="64"/>
    </row>
    <row r="2" spans="1:3">
      <c r="A2" s="22" t="s">
        <v>1</v>
      </c>
      <c r="B2" s="2" t="s">
        <v>720</v>
      </c>
      <c r="C2" s="54"/>
    </row>
    <row r="3" spans="1:3">
      <c r="A3" s="55"/>
      <c r="B3" s="2" t="s">
        <v>721</v>
      </c>
      <c r="C3" s="54"/>
    </row>
    <row r="4" spans="1:3">
      <c r="A4" s="23" t="s">
        <v>2</v>
      </c>
      <c r="B4" s="65" t="s">
        <v>722</v>
      </c>
      <c r="C4" s="66"/>
    </row>
    <row r="5" spans="1:3">
      <c r="A5" s="23" t="s">
        <v>3</v>
      </c>
      <c r="B5" s="2" t="s">
        <v>723</v>
      </c>
      <c r="C5" s="24"/>
    </row>
    <row r="6" spans="1:3">
      <c r="A6" s="23" t="s">
        <v>4</v>
      </c>
      <c r="B6" s="2"/>
      <c r="C6" s="24"/>
    </row>
    <row r="7" spans="1:3" ht="15.75" thickBot="1">
      <c r="A7" s="25" t="s">
        <v>6</v>
      </c>
      <c r="B7" s="26" t="s">
        <v>1096</v>
      </c>
      <c r="C7" s="27"/>
    </row>
    <row r="8" spans="1:3">
      <c r="A8" s="40" t="s">
        <v>0</v>
      </c>
      <c r="B8" s="36" t="s">
        <v>306</v>
      </c>
      <c r="C8" s="41" t="s">
        <v>307</v>
      </c>
    </row>
    <row r="9" spans="1:3">
      <c r="A9" s="28" t="s">
        <v>308</v>
      </c>
      <c r="B9" s="18"/>
      <c r="C9" s="42"/>
    </row>
    <row r="10" spans="1:3">
      <c r="A10" s="29" t="s">
        <v>309</v>
      </c>
      <c r="B10" s="37">
        <f>B29+B30+B31+B32+B33+B34</f>
        <v>0</v>
      </c>
      <c r="C10" s="43"/>
    </row>
    <row r="11" spans="1:3">
      <c r="A11" s="29" t="s">
        <v>318</v>
      </c>
      <c r="B11" s="37">
        <f>B27</f>
        <v>0</v>
      </c>
      <c r="C11" s="43"/>
    </row>
    <row r="12" spans="1:3">
      <c r="A12" s="29" t="s">
        <v>980</v>
      </c>
      <c r="B12" s="37">
        <f>B28</f>
        <v>0</v>
      </c>
      <c r="C12" s="43"/>
    </row>
    <row r="13" spans="1:3">
      <c r="A13" s="29" t="s">
        <v>323</v>
      </c>
      <c r="B13" s="37">
        <v>0</v>
      </c>
      <c r="C13" s="43"/>
    </row>
    <row r="14" spans="1:3">
      <c r="A14" s="28" t="s">
        <v>310</v>
      </c>
      <c r="B14" s="38"/>
      <c r="C14" s="44">
        <f>SUM(B9:B13)</f>
        <v>0</v>
      </c>
    </row>
    <row r="15" spans="1:3">
      <c r="A15" s="29" t="s">
        <v>5</v>
      </c>
      <c r="B15" s="37"/>
      <c r="C15" s="43"/>
    </row>
    <row r="16" spans="1:3">
      <c r="A16" s="28" t="s">
        <v>320</v>
      </c>
      <c r="B16" s="38"/>
      <c r="C16" s="44"/>
    </row>
    <row r="17" spans="1:3">
      <c r="A17" s="29" t="s">
        <v>311</v>
      </c>
      <c r="B17" s="37"/>
      <c r="C17" s="43">
        <f>B35</f>
        <v>0</v>
      </c>
    </row>
    <row r="18" spans="1:3">
      <c r="A18" s="29" t="s">
        <v>321</v>
      </c>
      <c r="B18" s="37"/>
      <c r="C18" s="43">
        <f>B36</f>
        <v>0</v>
      </c>
    </row>
    <row r="19" spans="1:3">
      <c r="A19" s="28" t="s">
        <v>322</v>
      </c>
      <c r="B19" s="38"/>
      <c r="C19" s="44">
        <f>SUM(C17:C18)</f>
        <v>0</v>
      </c>
    </row>
    <row r="20" spans="1:3">
      <c r="A20" s="29" t="s">
        <v>5</v>
      </c>
      <c r="B20" s="37"/>
      <c r="C20" s="43"/>
    </row>
    <row r="21" spans="1:3">
      <c r="A21" s="45" t="s">
        <v>312</v>
      </c>
      <c r="B21" s="39"/>
      <c r="C21" s="46">
        <f>C14+C19</f>
        <v>0</v>
      </c>
    </row>
    <row r="22" spans="1:3">
      <c r="A22" s="29" t="s">
        <v>313</v>
      </c>
      <c r="B22" s="37">
        <v>0</v>
      </c>
      <c r="C22" s="43">
        <v>0</v>
      </c>
    </row>
    <row r="23" spans="1:3">
      <c r="A23" s="29" t="s">
        <v>314</v>
      </c>
      <c r="B23" s="37">
        <f>C21</f>
        <v>0</v>
      </c>
      <c r="C23" s="43">
        <f>B23*0.15</f>
        <v>0</v>
      </c>
    </row>
    <row r="24" spans="1:3">
      <c r="A24" s="45" t="s">
        <v>315</v>
      </c>
      <c r="B24" s="39"/>
      <c r="C24" s="46">
        <f>SUM(C21:C23)</f>
        <v>0</v>
      </c>
    </row>
    <row r="25" spans="1:3">
      <c r="A25" s="29" t="s">
        <v>5</v>
      </c>
      <c r="B25" s="9"/>
      <c r="C25" s="47"/>
    </row>
    <row r="26" spans="1:3" ht="24.75">
      <c r="A26" s="28" t="s">
        <v>316</v>
      </c>
      <c r="B26" s="19" t="s">
        <v>16</v>
      </c>
      <c r="C26" s="48" t="s">
        <v>317</v>
      </c>
    </row>
    <row r="27" spans="1:3">
      <c r="A27" s="29" t="s">
        <v>18</v>
      </c>
      <c r="B27" s="9">
        <f>Rozpočet!G19</f>
        <v>0</v>
      </c>
      <c r="C27" s="47">
        <v>30918</v>
      </c>
    </row>
    <row r="28" spans="1:3">
      <c r="A28" s="29" t="s">
        <v>760</v>
      </c>
      <c r="B28" s="9">
        <f>Rozpočet!G31</f>
        <v>0</v>
      </c>
      <c r="C28" s="47"/>
    </row>
    <row r="29" spans="1:3">
      <c r="A29" s="29" t="s">
        <v>45</v>
      </c>
      <c r="B29" s="9">
        <f>Rozpočet!G104</f>
        <v>0</v>
      </c>
      <c r="C29" s="47">
        <v>531</v>
      </c>
    </row>
    <row r="30" spans="1:3">
      <c r="A30" s="29" t="s">
        <v>103</v>
      </c>
      <c r="B30" s="9">
        <f>Rozpočet!G217</f>
        <v>0</v>
      </c>
      <c r="C30" s="47">
        <v>2304</v>
      </c>
    </row>
    <row r="31" spans="1:3">
      <c r="A31" s="29" t="s">
        <v>165</v>
      </c>
      <c r="B31" s="9">
        <f>Rozpočet!G234</f>
        <v>0</v>
      </c>
      <c r="C31" s="47">
        <v>3</v>
      </c>
    </row>
    <row r="32" spans="1:3">
      <c r="A32" s="29" t="s">
        <v>176</v>
      </c>
      <c r="B32" s="9">
        <f>Rozpočet!G486</f>
        <v>0</v>
      </c>
      <c r="C32" s="47">
        <v>140</v>
      </c>
    </row>
    <row r="33" spans="1:3">
      <c r="A33" s="29" t="s">
        <v>261</v>
      </c>
      <c r="B33" s="9">
        <f>Rozpočet!G496</f>
        <v>0</v>
      </c>
      <c r="C33" s="47">
        <v>0</v>
      </c>
    </row>
    <row r="34" spans="1:3">
      <c r="A34" s="29" t="s">
        <v>270</v>
      </c>
      <c r="B34" s="9">
        <f>Rozpočet!G541</f>
        <v>0</v>
      </c>
      <c r="C34" s="47">
        <v>0</v>
      </c>
    </row>
    <row r="35" spans="1:3">
      <c r="A35" s="29" t="s">
        <v>292</v>
      </c>
      <c r="B35" s="9">
        <f>Rozpočet!G546</f>
        <v>0</v>
      </c>
      <c r="C35" s="47">
        <v>0</v>
      </c>
    </row>
    <row r="36" spans="1:3">
      <c r="A36" s="29" t="s">
        <v>297</v>
      </c>
      <c r="B36" s="9">
        <f>Rozpočet!G553</f>
        <v>0</v>
      </c>
      <c r="C36" s="47">
        <v>0</v>
      </c>
    </row>
    <row r="37" spans="1:3">
      <c r="A37" s="29" t="s">
        <v>5</v>
      </c>
      <c r="B37" s="9"/>
      <c r="C37" s="47"/>
    </row>
    <row r="38" spans="1:3">
      <c r="A38" s="28"/>
      <c r="B38" s="20"/>
      <c r="C38" s="49"/>
    </row>
    <row r="39" spans="1:3">
      <c r="A39" s="29"/>
      <c r="B39" s="21"/>
      <c r="C39" s="47"/>
    </row>
    <row r="40" spans="1:3">
      <c r="A40" s="23" t="s">
        <v>7</v>
      </c>
      <c r="B40" s="2" t="s">
        <v>704</v>
      </c>
      <c r="C40" s="30"/>
    </row>
    <row r="41" spans="1:3">
      <c r="A41" s="23" t="s">
        <v>8</v>
      </c>
      <c r="B41" s="2" t="s">
        <v>5</v>
      </c>
      <c r="C41" s="30"/>
    </row>
    <row r="42" spans="1:3">
      <c r="A42" s="23" t="s">
        <v>9</v>
      </c>
      <c r="B42" s="2" t="s">
        <v>981</v>
      </c>
      <c r="C42" s="30"/>
    </row>
    <row r="43" spans="1:3">
      <c r="A43" s="31" t="s">
        <v>10</v>
      </c>
      <c r="B43" s="2" t="s">
        <v>5</v>
      </c>
      <c r="C43" s="30"/>
    </row>
    <row r="44" spans="1:3">
      <c r="A44" s="32" t="s">
        <v>11</v>
      </c>
      <c r="B44" s="2"/>
      <c r="C44" s="30"/>
    </row>
    <row r="45" spans="1:3" ht="15.75" thickBot="1">
      <c r="A45" s="33" t="s">
        <v>12</v>
      </c>
      <c r="B45" s="50" t="s">
        <v>13</v>
      </c>
      <c r="C45" s="34"/>
    </row>
  </sheetData>
  <sheetProtection algorithmName="SHA-512" hashValue="3DnlVr5T0aM2mu0pzqEfKSm6Y40iX0CNbET02Mei0ZYTO3gH7k97DG/29NANypKpbx8XWOtXBpoGqW16spXUTQ==" saltValue="Rr+STlbrgQXTUHljYmiYFw==" spinCount="100000" sheet="1" objects="1" scenarios="1"/>
  <mergeCells count="2">
    <mergeCell ref="A1:C1"/>
    <mergeCell ref="B4:C4"/>
  </mergeCells>
  <printOptions horizontalCentered="1"/>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53"/>
  <sheetViews>
    <sheetView tabSelected="1" topLeftCell="A192" zoomScale="85" zoomScaleNormal="85" workbookViewId="0">
      <selection activeCell="F233" sqref="F233"/>
    </sheetView>
  </sheetViews>
  <sheetFormatPr defaultRowHeight="15"/>
  <cols>
    <col min="1" max="1" width="11" style="1" customWidth="1"/>
    <col min="2" max="2" width="8.85546875" style="1" customWidth="1"/>
    <col min="3" max="3" width="50.5703125" style="1" customWidth="1"/>
    <col min="4" max="4" width="3.7109375" style="1" customWidth="1"/>
    <col min="5" max="5" width="6.5703125" style="4" customWidth="1"/>
    <col min="6" max="6" width="8.140625" style="4" customWidth="1"/>
    <col min="7" max="7" width="12.28515625" style="4" customWidth="1"/>
    <col min="8" max="8" width="12" bestFit="1" customWidth="1"/>
  </cols>
  <sheetData>
    <row r="1" spans="1:7">
      <c r="A1" s="35" t="s">
        <v>324</v>
      </c>
      <c r="B1" s="35" t="s">
        <v>325</v>
      </c>
      <c r="C1" s="35" t="s">
        <v>0</v>
      </c>
      <c r="D1" s="35" t="s">
        <v>14</v>
      </c>
      <c r="E1" s="36" t="s">
        <v>15</v>
      </c>
      <c r="F1" s="36" t="s">
        <v>16</v>
      </c>
      <c r="G1" s="36" t="s">
        <v>17</v>
      </c>
    </row>
    <row r="2" spans="1:7">
      <c r="A2" s="35" t="s">
        <v>326</v>
      </c>
      <c r="B2" s="5" t="s">
        <v>5</v>
      </c>
      <c r="C2" s="5" t="s">
        <v>18</v>
      </c>
      <c r="D2" s="5" t="s">
        <v>5</v>
      </c>
      <c r="E2" s="6"/>
      <c r="F2" s="6"/>
      <c r="G2" s="6"/>
    </row>
    <row r="3" spans="1:7">
      <c r="A3" s="35" t="s">
        <v>327</v>
      </c>
      <c r="B3" s="7" t="s">
        <v>5</v>
      </c>
      <c r="C3" s="7" t="s">
        <v>19</v>
      </c>
      <c r="D3" s="7" t="s">
        <v>5</v>
      </c>
      <c r="E3" s="8"/>
      <c r="F3" s="8"/>
      <c r="G3" s="8"/>
    </row>
    <row r="4" spans="1:7">
      <c r="A4" s="35" t="s">
        <v>328</v>
      </c>
      <c r="B4" s="3" t="s">
        <v>20</v>
      </c>
      <c r="C4" s="3" t="s">
        <v>21</v>
      </c>
      <c r="D4" s="3" t="s">
        <v>22</v>
      </c>
      <c r="E4" s="9">
        <v>25.76</v>
      </c>
      <c r="F4" s="59"/>
      <c r="G4" s="9">
        <f>E4*F4</f>
        <v>0</v>
      </c>
    </row>
    <row r="5" spans="1:7">
      <c r="A5" s="35" t="s">
        <v>329</v>
      </c>
      <c r="B5" s="7" t="s">
        <v>5</v>
      </c>
      <c r="C5" s="7" t="s">
        <v>23</v>
      </c>
      <c r="D5" s="7" t="s">
        <v>5</v>
      </c>
      <c r="E5" s="8"/>
      <c r="F5" s="8"/>
      <c r="G5" s="8"/>
    </row>
    <row r="6" spans="1:7">
      <c r="A6" s="35" t="s">
        <v>330</v>
      </c>
      <c r="B6" s="3" t="s">
        <v>24</v>
      </c>
      <c r="C6" s="3" t="s">
        <v>25</v>
      </c>
      <c r="D6" s="3" t="s">
        <v>22</v>
      </c>
      <c r="E6" s="9">
        <v>25.76</v>
      </c>
      <c r="F6" s="59"/>
      <c r="G6" s="9">
        <f>E6*F6</f>
        <v>0</v>
      </c>
    </row>
    <row r="7" spans="1:7">
      <c r="A7" s="35" t="s">
        <v>331</v>
      </c>
      <c r="B7" s="7" t="s">
        <v>5</v>
      </c>
      <c r="C7" s="7" t="s">
        <v>26</v>
      </c>
      <c r="D7" s="7" t="s">
        <v>5</v>
      </c>
      <c r="E7" s="8"/>
      <c r="F7" s="8"/>
      <c r="G7" s="8"/>
    </row>
    <row r="8" spans="1:7">
      <c r="A8" s="35" t="s">
        <v>332</v>
      </c>
      <c r="B8" s="3" t="s">
        <v>27</v>
      </c>
      <c r="C8" s="3" t="s">
        <v>28</v>
      </c>
      <c r="D8" s="3" t="s">
        <v>22</v>
      </c>
      <c r="E8" s="9">
        <v>3.68</v>
      </c>
      <c r="F8" s="59"/>
      <c r="G8" s="9">
        <f>E8*F8</f>
        <v>0</v>
      </c>
    </row>
    <row r="9" spans="1:7">
      <c r="A9" s="35" t="s">
        <v>333</v>
      </c>
      <c r="B9" s="7" t="s">
        <v>5</v>
      </c>
      <c r="C9" s="7" t="s">
        <v>29</v>
      </c>
      <c r="D9" s="7" t="s">
        <v>5</v>
      </c>
      <c r="E9" s="8"/>
      <c r="F9" s="8"/>
      <c r="G9" s="8"/>
    </row>
    <row r="10" spans="1:7">
      <c r="A10" s="35" t="s">
        <v>334</v>
      </c>
      <c r="B10" s="3" t="s">
        <v>30</v>
      </c>
      <c r="C10" s="3" t="s">
        <v>31</v>
      </c>
      <c r="D10" s="3" t="s">
        <v>22</v>
      </c>
      <c r="E10" s="9">
        <v>15.95</v>
      </c>
      <c r="F10" s="59"/>
      <c r="G10" s="9">
        <f>E10*F10</f>
        <v>0</v>
      </c>
    </row>
    <row r="11" spans="1:7">
      <c r="A11" s="35" t="s">
        <v>335</v>
      </c>
      <c r="B11" s="7" t="s">
        <v>5</v>
      </c>
      <c r="C11" s="7" t="s">
        <v>32</v>
      </c>
      <c r="D11" s="7" t="s">
        <v>5</v>
      </c>
      <c r="E11" s="8"/>
      <c r="F11" s="8"/>
      <c r="G11" s="8"/>
    </row>
    <row r="12" spans="1:7">
      <c r="A12" s="35" t="s">
        <v>336</v>
      </c>
      <c r="B12" s="3" t="s">
        <v>33</v>
      </c>
      <c r="C12" s="3" t="s">
        <v>34</v>
      </c>
      <c r="D12" s="3" t="s">
        <v>22</v>
      </c>
      <c r="E12" s="9">
        <v>6.14</v>
      </c>
      <c r="F12" s="59"/>
      <c r="G12" s="9">
        <f>E12*F12</f>
        <v>0</v>
      </c>
    </row>
    <row r="13" spans="1:7">
      <c r="A13" s="35" t="s">
        <v>337</v>
      </c>
      <c r="B13" s="7" t="s">
        <v>5</v>
      </c>
      <c r="C13" s="7" t="s">
        <v>35</v>
      </c>
      <c r="D13" s="7" t="s">
        <v>5</v>
      </c>
      <c r="E13" s="8"/>
      <c r="F13" s="8"/>
      <c r="G13" s="8"/>
    </row>
    <row r="14" spans="1:7">
      <c r="A14" s="35" t="s">
        <v>338</v>
      </c>
      <c r="B14" s="3" t="s">
        <v>36</v>
      </c>
      <c r="C14" s="3" t="s">
        <v>37</v>
      </c>
      <c r="D14" s="3" t="s">
        <v>22</v>
      </c>
      <c r="E14" s="9">
        <v>19.62</v>
      </c>
      <c r="F14" s="59"/>
      <c r="G14" s="9">
        <f>E14*F14</f>
        <v>0</v>
      </c>
    </row>
    <row r="15" spans="1:7">
      <c r="A15" s="35" t="s">
        <v>339</v>
      </c>
      <c r="B15" s="7" t="s">
        <v>5</v>
      </c>
      <c r="C15" s="7" t="s">
        <v>38</v>
      </c>
      <c r="D15" s="7" t="s">
        <v>5</v>
      </c>
      <c r="E15" s="8"/>
      <c r="F15" s="8"/>
      <c r="G15" s="8"/>
    </row>
    <row r="16" spans="1:7">
      <c r="A16" s="35" t="s">
        <v>340</v>
      </c>
      <c r="B16" s="3" t="s">
        <v>39</v>
      </c>
      <c r="C16" s="3" t="s">
        <v>40</v>
      </c>
      <c r="D16" s="3" t="s">
        <v>22</v>
      </c>
      <c r="E16" s="9">
        <v>19.62</v>
      </c>
      <c r="F16" s="59"/>
      <c r="G16" s="9">
        <f>E16*F16</f>
        <v>0</v>
      </c>
    </row>
    <row r="17" spans="1:7">
      <c r="A17" s="35" t="s">
        <v>341</v>
      </c>
      <c r="B17" s="7" t="s">
        <v>5</v>
      </c>
      <c r="C17" s="7" t="s">
        <v>41</v>
      </c>
      <c r="D17" s="7" t="s">
        <v>5</v>
      </c>
      <c r="E17" s="8"/>
      <c r="F17" s="8"/>
      <c r="G17" s="8"/>
    </row>
    <row r="18" spans="1:7">
      <c r="A18" s="35" t="s">
        <v>342</v>
      </c>
      <c r="B18" s="3" t="s">
        <v>42</v>
      </c>
      <c r="C18" s="3" t="s">
        <v>43</v>
      </c>
      <c r="D18" s="3" t="s">
        <v>22</v>
      </c>
      <c r="E18" s="9">
        <v>19.62</v>
      </c>
      <c r="F18" s="59"/>
      <c r="G18" s="9">
        <f>E18*F18</f>
        <v>0</v>
      </c>
    </row>
    <row r="19" spans="1:7">
      <c r="A19" s="35" t="s">
        <v>343</v>
      </c>
      <c r="B19" s="5" t="s">
        <v>5</v>
      </c>
      <c r="C19" s="5" t="s">
        <v>44</v>
      </c>
      <c r="D19" s="5" t="s">
        <v>5</v>
      </c>
      <c r="E19" s="6"/>
      <c r="F19" s="6"/>
      <c r="G19" s="6">
        <f>SUM(G3:G18)</f>
        <v>0</v>
      </c>
    </row>
    <row r="20" spans="1:7">
      <c r="A20" s="35" t="s">
        <v>344</v>
      </c>
      <c r="B20" s="3"/>
      <c r="C20" s="3"/>
      <c r="D20" s="3"/>
      <c r="E20" s="3"/>
      <c r="F20" s="3"/>
      <c r="G20" s="3"/>
    </row>
    <row r="21" spans="1:7">
      <c r="A21" s="35" t="s">
        <v>345</v>
      </c>
      <c r="B21" s="5" t="s">
        <v>5</v>
      </c>
      <c r="C21" s="56" t="s">
        <v>760</v>
      </c>
      <c r="D21" s="5" t="s">
        <v>5</v>
      </c>
      <c r="E21" s="6"/>
      <c r="F21" s="6"/>
      <c r="G21" s="6"/>
    </row>
    <row r="22" spans="1:7">
      <c r="A22" s="35" t="s">
        <v>346</v>
      </c>
      <c r="B22" s="7" t="s">
        <v>5</v>
      </c>
      <c r="C22" s="53" t="s">
        <v>774</v>
      </c>
      <c r="D22" s="7" t="s">
        <v>5</v>
      </c>
      <c r="E22" s="8"/>
      <c r="F22" s="8"/>
      <c r="G22" s="8"/>
    </row>
    <row r="23" spans="1:7">
      <c r="A23" s="35" t="s">
        <v>347</v>
      </c>
      <c r="B23" s="3" t="s">
        <v>775</v>
      </c>
      <c r="C23" s="17" t="s">
        <v>776</v>
      </c>
      <c r="D23" s="3" t="s">
        <v>49</v>
      </c>
      <c r="E23" s="9">
        <v>1.8</v>
      </c>
      <c r="F23" s="59"/>
      <c r="G23" s="9">
        <f>E23*F23</f>
        <v>0</v>
      </c>
    </row>
    <row r="24" spans="1:7">
      <c r="A24" s="35" t="s">
        <v>348</v>
      </c>
      <c r="B24" s="7" t="s">
        <v>5</v>
      </c>
      <c r="C24" s="53" t="s">
        <v>761</v>
      </c>
      <c r="D24" s="7" t="s">
        <v>5</v>
      </c>
      <c r="E24" s="8"/>
      <c r="F24" s="8"/>
      <c r="G24" s="8"/>
    </row>
    <row r="25" spans="1:7">
      <c r="A25" s="35" t="s">
        <v>349</v>
      </c>
      <c r="B25" s="3" t="s">
        <v>762</v>
      </c>
      <c r="C25" s="17" t="s">
        <v>763</v>
      </c>
      <c r="D25" s="3" t="s">
        <v>764</v>
      </c>
      <c r="E25" s="9">
        <v>0.01</v>
      </c>
      <c r="F25" s="59"/>
      <c r="G25" s="9">
        <f>E25*F25</f>
        <v>0</v>
      </c>
    </row>
    <row r="26" spans="1:7">
      <c r="A26" s="35" t="s">
        <v>350</v>
      </c>
      <c r="B26" s="7" t="s">
        <v>5</v>
      </c>
      <c r="C26" s="53" t="s">
        <v>765</v>
      </c>
      <c r="D26" s="7" t="s">
        <v>5</v>
      </c>
      <c r="E26" s="8"/>
      <c r="F26" s="8"/>
      <c r="G26" s="8"/>
    </row>
    <row r="27" spans="1:7">
      <c r="A27" s="35" t="s">
        <v>351</v>
      </c>
      <c r="B27" s="3" t="s">
        <v>766</v>
      </c>
      <c r="C27" s="17" t="s">
        <v>767</v>
      </c>
      <c r="D27" s="3" t="s">
        <v>764</v>
      </c>
      <c r="E27" s="9">
        <v>0.01</v>
      </c>
      <c r="F27" s="59"/>
      <c r="G27" s="9">
        <f>E27*F27</f>
        <v>0</v>
      </c>
    </row>
    <row r="28" spans="1:7">
      <c r="A28" s="35" t="s">
        <v>352</v>
      </c>
      <c r="B28" s="3" t="s">
        <v>768</v>
      </c>
      <c r="C28" s="17" t="s">
        <v>769</v>
      </c>
      <c r="D28" s="3" t="s">
        <v>764</v>
      </c>
      <c r="E28" s="9">
        <v>0.05</v>
      </c>
      <c r="F28" s="59"/>
      <c r="G28" s="9">
        <f>E28*F28</f>
        <v>0</v>
      </c>
    </row>
    <row r="29" spans="1:7">
      <c r="A29" s="35" t="s">
        <v>353</v>
      </c>
      <c r="B29" s="7" t="s">
        <v>5</v>
      </c>
      <c r="C29" s="53" t="s">
        <v>770</v>
      </c>
      <c r="D29" s="7" t="s">
        <v>5</v>
      </c>
      <c r="E29" s="8"/>
      <c r="F29" s="8"/>
      <c r="G29" s="8"/>
    </row>
    <row r="30" spans="1:7">
      <c r="A30" s="35" t="s">
        <v>354</v>
      </c>
      <c r="B30" s="3" t="s">
        <v>771</v>
      </c>
      <c r="C30" s="17" t="s">
        <v>772</v>
      </c>
      <c r="D30" s="3" t="s">
        <v>764</v>
      </c>
      <c r="E30" s="9">
        <v>0.01</v>
      </c>
      <c r="F30" s="59"/>
      <c r="G30" s="9">
        <f>E30*F30</f>
        <v>0</v>
      </c>
    </row>
    <row r="31" spans="1:7">
      <c r="A31" s="35" t="s">
        <v>355</v>
      </c>
      <c r="B31" s="5" t="s">
        <v>5</v>
      </c>
      <c r="C31" s="56" t="s">
        <v>773</v>
      </c>
      <c r="D31" s="5" t="s">
        <v>5</v>
      </c>
      <c r="E31" s="6"/>
      <c r="F31" s="6"/>
      <c r="G31" s="6">
        <f>SUM(G21:G30)</f>
        <v>0</v>
      </c>
    </row>
    <row r="32" spans="1:7">
      <c r="A32" s="35" t="s">
        <v>356</v>
      </c>
      <c r="B32" s="3" t="s">
        <v>5</v>
      </c>
      <c r="C32" s="3" t="s">
        <v>5</v>
      </c>
      <c r="D32" s="3" t="s">
        <v>5</v>
      </c>
      <c r="E32" s="10"/>
      <c r="F32" s="10"/>
      <c r="G32" s="10"/>
    </row>
    <row r="33" spans="1:7">
      <c r="A33" s="35" t="s">
        <v>357</v>
      </c>
      <c r="B33" s="5" t="s">
        <v>5</v>
      </c>
      <c r="C33" s="5" t="s">
        <v>45</v>
      </c>
      <c r="D33" s="5" t="s">
        <v>5</v>
      </c>
      <c r="E33" s="6"/>
      <c r="F33" s="6"/>
      <c r="G33" s="6"/>
    </row>
    <row r="34" spans="1:7">
      <c r="A34" s="35" t="s">
        <v>358</v>
      </c>
      <c r="B34" s="7" t="s">
        <v>5</v>
      </c>
      <c r="C34" s="7" t="s">
        <v>46</v>
      </c>
      <c r="D34" s="7" t="s">
        <v>5</v>
      </c>
      <c r="E34" s="8"/>
      <c r="F34" s="8"/>
      <c r="G34" s="8"/>
    </row>
    <row r="35" spans="1:7">
      <c r="A35" s="35" t="s">
        <v>359</v>
      </c>
      <c r="B35" s="7" t="s">
        <v>5</v>
      </c>
      <c r="C35" s="7" t="s">
        <v>47</v>
      </c>
      <c r="D35" s="7" t="s">
        <v>5</v>
      </c>
      <c r="E35" s="8"/>
      <c r="F35" s="8"/>
      <c r="G35" s="8"/>
    </row>
    <row r="36" spans="1:7">
      <c r="A36" s="35" t="s">
        <v>360</v>
      </c>
      <c r="B36" s="3" t="s">
        <v>982</v>
      </c>
      <c r="C36" s="3" t="s">
        <v>48</v>
      </c>
      <c r="D36" s="3" t="s">
        <v>49</v>
      </c>
      <c r="E36" s="9">
        <v>52</v>
      </c>
      <c r="F36" s="60"/>
      <c r="G36" s="9">
        <f>E36*F36</f>
        <v>0</v>
      </c>
    </row>
    <row r="37" spans="1:7">
      <c r="A37" s="35" t="s">
        <v>361</v>
      </c>
      <c r="B37" s="3" t="s">
        <v>983</v>
      </c>
      <c r="C37" s="3" t="s">
        <v>50</v>
      </c>
      <c r="D37" s="3" t="s">
        <v>49</v>
      </c>
      <c r="E37" s="9">
        <v>36</v>
      </c>
      <c r="F37" s="60"/>
      <c r="G37" s="9">
        <f>E37*F37</f>
        <v>0</v>
      </c>
    </row>
    <row r="38" spans="1:7">
      <c r="A38" s="35" t="s">
        <v>362</v>
      </c>
      <c r="B38" s="3" t="s">
        <v>725</v>
      </c>
      <c r="C38" s="17" t="s">
        <v>724</v>
      </c>
      <c r="D38" s="3" t="s">
        <v>49</v>
      </c>
      <c r="E38" s="9">
        <v>10</v>
      </c>
      <c r="F38" s="59"/>
      <c r="G38" s="9">
        <f>E38*F38</f>
        <v>0</v>
      </c>
    </row>
    <row r="39" spans="1:7">
      <c r="A39" s="35" t="s">
        <v>363</v>
      </c>
      <c r="B39" s="7" t="s">
        <v>5</v>
      </c>
      <c r="C39" s="7" t="s">
        <v>51</v>
      </c>
      <c r="D39" s="7" t="s">
        <v>5</v>
      </c>
      <c r="E39" s="11"/>
      <c r="F39" s="11"/>
      <c r="G39" s="11"/>
    </row>
    <row r="40" spans="1:7">
      <c r="A40" s="35" t="s">
        <v>364</v>
      </c>
      <c r="B40" s="7" t="s">
        <v>5</v>
      </c>
      <c r="C40" s="7" t="s">
        <v>1018</v>
      </c>
      <c r="D40" s="7" t="s">
        <v>5</v>
      </c>
      <c r="E40" s="11"/>
      <c r="F40" s="11"/>
      <c r="G40" s="11"/>
    </row>
    <row r="41" spans="1:7">
      <c r="A41" s="35" t="s">
        <v>365</v>
      </c>
      <c r="B41" s="3" t="s">
        <v>64</v>
      </c>
      <c r="C41" s="3" t="s">
        <v>60</v>
      </c>
      <c r="D41" s="3" t="s">
        <v>49</v>
      </c>
      <c r="E41" s="9">
        <v>46</v>
      </c>
      <c r="F41" s="59"/>
      <c r="G41" s="9">
        <f>E41*F41</f>
        <v>0</v>
      </c>
    </row>
    <row r="42" spans="1:7">
      <c r="A42" s="35" t="s">
        <v>366</v>
      </c>
      <c r="B42" s="7" t="s">
        <v>5</v>
      </c>
      <c r="C42" s="53" t="s">
        <v>46</v>
      </c>
      <c r="D42" s="7" t="s">
        <v>5</v>
      </c>
      <c r="E42" s="8"/>
      <c r="F42" s="8"/>
      <c r="G42" s="8"/>
    </row>
    <row r="43" spans="1:7">
      <c r="A43" s="35" t="s">
        <v>367</v>
      </c>
      <c r="B43" s="7" t="s">
        <v>5</v>
      </c>
      <c r="C43" s="53" t="s">
        <v>1016</v>
      </c>
      <c r="D43" s="7" t="s">
        <v>5</v>
      </c>
      <c r="E43" s="8"/>
      <c r="F43" s="8"/>
      <c r="G43" s="8"/>
    </row>
    <row r="44" spans="1:7">
      <c r="A44" s="35" t="s">
        <v>848</v>
      </c>
      <c r="B44" s="3" t="s">
        <v>1017</v>
      </c>
      <c r="C44" s="17" t="s">
        <v>48</v>
      </c>
      <c r="D44" s="3" t="s">
        <v>49</v>
      </c>
      <c r="E44" s="9">
        <v>87</v>
      </c>
      <c r="F44" s="59"/>
      <c r="G44" s="9">
        <f>E44*F44</f>
        <v>0</v>
      </c>
    </row>
    <row r="45" spans="1:7">
      <c r="A45" s="35" t="s">
        <v>849</v>
      </c>
      <c r="B45" s="3" t="s">
        <v>726</v>
      </c>
      <c r="C45" s="17" t="s">
        <v>50</v>
      </c>
      <c r="D45" s="3" t="s">
        <v>49</v>
      </c>
      <c r="E45" s="9">
        <v>7</v>
      </c>
      <c r="F45" s="59"/>
      <c r="G45" s="9">
        <f>E45*F45</f>
        <v>0</v>
      </c>
    </row>
    <row r="46" spans="1:7">
      <c r="A46" s="35" t="s">
        <v>850</v>
      </c>
      <c r="B46" s="7" t="s">
        <v>5</v>
      </c>
      <c r="C46" s="7" t="s">
        <v>51</v>
      </c>
      <c r="D46" s="7" t="s">
        <v>5</v>
      </c>
      <c r="E46" s="11"/>
      <c r="F46" s="11"/>
      <c r="G46" s="11"/>
    </row>
    <row r="47" spans="1:7">
      <c r="A47" s="35" t="s">
        <v>851</v>
      </c>
      <c r="B47" s="7" t="s">
        <v>5</v>
      </c>
      <c r="C47" s="7" t="s">
        <v>52</v>
      </c>
      <c r="D47" s="7" t="s">
        <v>5</v>
      </c>
      <c r="E47" s="11"/>
      <c r="F47" s="11"/>
      <c r="G47" s="11"/>
    </row>
    <row r="48" spans="1:7">
      <c r="A48" s="35" t="s">
        <v>852</v>
      </c>
      <c r="B48" s="3" t="s">
        <v>53</v>
      </c>
      <c r="C48" s="3" t="s">
        <v>54</v>
      </c>
      <c r="D48" s="3" t="s">
        <v>49</v>
      </c>
      <c r="E48" s="9">
        <v>12</v>
      </c>
      <c r="F48" s="60"/>
      <c r="G48" s="9">
        <f>E48*F48</f>
        <v>0</v>
      </c>
    </row>
    <row r="49" spans="1:8">
      <c r="A49" s="35" t="s">
        <v>853</v>
      </c>
      <c r="B49" s="3" t="s">
        <v>55</v>
      </c>
      <c r="C49" s="3" t="s">
        <v>56</v>
      </c>
      <c r="D49" s="3" t="s">
        <v>49</v>
      </c>
      <c r="E49" s="9">
        <v>23</v>
      </c>
      <c r="F49" s="60"/>
      <c r="G49" s="9">
        <f>E49*F49</f>
        <v>0</v>
      </c>
    </row>
    <row r="50" spans="1:8">
      <c r="A50" s="35" t="s">
        <v>854</v>
      </c>
      <c r="B50" s="3" t="s">
        <v>57</v>
      </c>
      <c r="C50" s="3" t="s">
        <v>58</v>
      </c>
      <c r="D50" s="3" t="s">
        <v>49</v>
      </c>
      <c r="E50" s="9">
        <v>41</v>
      </c>
      <c r="F50" s="60"/>
      <c r="G50" s="9">
        <f>E50*F50</f>
        <v>0</v>
      </c>
    </row>
    <row r="51" spans="1:8">
      <c r="A51" s="35" t="s">
        <v>855</v>
      </c>
      <c r="B51" s="3" t="s">
        <v>59</v>
      </c>
      <c r="C51" s="3" t="s">
        <v>60</v>
      </c>
      <c r="D51" s="3" t="s">
        <v>49</v>
      </c>
      <c r="E51" s="9">
        <v>13</v>
      </c>
      <c r="F51" s="60"/>
      <c r="G51" s="9">
        <f>E51*F51</f>
        <v>0</v>
      </c>
    </row>
    <row r="52" spans="1:8">
      <c r="A52" s="35" t="s">
        <v>856</v>
      </c>
      <c r="B52" s="3" t="s">
        <v>61</v>
      </c>
      <c r="C52" s="3" t="s">
        <v>62</v>
      </c>
      <c r="D52" s="3" t="s">
        <v>49</v>
      </c>
      <c r="E52" s="9">
        <v>18</v>
      </c>
      <c r="F52" s="60"/>
      <c r="G52" s="9">
        <f>E52*F52</f>
        <v>0</v>
      </c>
    </row>
    <row r="53" spans="1:8">
      <c r="A53" s="35" t="s">
        <v>857</v>
      </c>
      <c r="B53" s="7" t="s">
        <v>5</v>
      </c>
      <c r="C53" s="7" t="s">
        <v>51</v>
      </c>
      <c r="D53" s="7" t="s">
        <v>5</v>
      </c>
      <c r="E53" s="11"/>
      <c r="F53" s="11"/>
      <c r="G53" s="11"/>
    </row>
    <row r="54" spans="1:8">
      <c r="A54" s="35" t="s">
        <v>858</v>
      </c>
      <c r="B54" s="7" t="s">
        <v>5</v>
      </c>
      <c r="C54" s="7" t="s">
        <v>63</v>
      </c>
      <c r="D54" s="7" t="s">
        <v>5</v>
      </c>
      <c r="E54" s="11"/>
      <c r="F54" s="11"/>
      <c r="G54" s="11"/>
    </row>
    <row r="55" spans="1:8">
      <c r="A55" s="35" t="s">
        <v>859</v>
      </c>
      <c r="B55" s="3" t="s">
        <v>64</v>
      </c>
      <c r="C55" s="3" t="s">
        <v>60</v>
      </c>
      <c r="D55" s="3" t="s">
        <v>49</v>
      </c>
      <c r="E55" s="9">
        <v>28</v>
      </c>
      <c r="F55" s="59"/>
      <c r="G55" s="9">
        <f>E55*F55</f>
        <v>0</v>
      </c>
    </row>
    <row r="56" spans="1:8">
      <c r="A56" s="35" t="s">
        <v>860</v>
      </c>
      <c r="B56" s="3" t="s">
        <v>65</v>
      </c>
      <c r="C56" s="3" t="s">
        <v>62</v>
      </c>
      <c r="D56" s="3" t="s">
        <v>49</v>
      </c>
      <c r="E56" s="9">
        <v>94</v>
      </c>
      <c r="F56" s="59"/>
      <c r="G56" s="9">
        <f>E56*F56</f>
        <v>0</v>
      </c>
      <c r="H56" s="4"/>
    </row>
    <row r="57" spans="1:8">
      <c r="A57" s="35" t="s">
        <v>861</v>
      </c>
      <c r="B57" s="7" t="s">
        <v>5</v>
      </c>
      <c r="C57" s="7" t="s">
        <v>66</v>
      </c>
      <c r="D57" s="7" t="s">
        <v>5</v>
      </c>
      <c r="E57" s="8"/>
      <c r="F57" s="8"/>
      <c r="G57" s="8"/>
    </row>
    <row r="58" spans="1:8">
      <c r="A58" s="35" t="s">
        <v>862</v>
      </c>
      <c r="B58" s="3" t="s">
        <v>67</v>
      </c>
      <c r="C58" s="3" t="s">
        <v>68</v>
      </c>
      <c r="D58" s="3" t="s">
        <v>49</v>
      </c>
      <c r="E58" s="9">
        <f>E36+E37+E38+E41+E44+E45+E48+E49+E51+E50+E52+E55+E56</f>
        <v>467</v>
      </c>
      <c r="F58" s="59"/>
      <c r="G58" s="9">
        <f>E58*F58</f>
        <v>0</v>
      </c>
    </row>
    <row r="59" spans="1:8">
      <c r="A59" s="35" t="s">
        <v>863</v>
      </c>
      <c r="B59" s="7" t="s">
        <v>5</v>
      </c>
      <c r="C59" s="7" t="s">
        <v>69</v>
      </c>
      <c r="D59" s="7" t="s">
        <v>5</v>
      </c>
      <c r="E59" s="11"/>
      <c r="F59" s="11"/>
      <c r="G59" s="11"/>
    </row>
    <row r="60" spans="1:8">
      <c r="A60" s="35" t="s">
        <v>864</v>
      </c>
      <c r="B60" s="7" t="s">
        <v>5</v>
      </c>
      <c r="C60" s="7" t="s">
        <v>70</v>
      </c>
      <c r="D60" s="7" t="s">
        <v>5</v>
      </c>
      <c r="E60" s="11"/>
      <c r="F60" s="11"/>
      <c r="G60" s="11"/>
    </row>
    <row r="61" spans="1:8">
      <c r="A61" s="35" t="s">
        <v>368</v>
      </c>
      <c r="B61" s="3" t="s">
        <v>71</v>
      </c>
      <c r="C61" s="3" t="s">
        <v>56</v>
      </c>
      <c r="D61" s="3" t="s">
        <v>72</v>
      </c>
      <c r="E61" s="9">
        <v>30</v>
      </c>
      <c r="F61" s="60"/>
      <c r="G61" s="9">
        <f>E61*F61</f>
        <v>0</v>
      </c>
    </row>
    <row r="62" spans="1:8">
      <c r="A62" s="35" t="s">
        <v>369</v>
      </c>
      <c r="B62" s="3" t="s">
        <v>73</v>
      </c>
      <c r="C62" s="3" t="s">
        <v>58</v>
      </c>
      <c r="D62" s="3" t="s">
        <v>72</v>
      </c>
      <c r="E62" s="9">
        <v>32</v>
      </c>
      <c r="F62" s="60"/>
      <c r="G62" s="9">
        <f>E62*F62</f>
        <v>0</v>
      </c>
    </row>
    <row r="63" spans="1:8">
      <c r="A63" s="35" t="s">
        <v>370</v>
      </c>
      <c r="B63" s="3" t="s">
        <v>74</v>
      </c>
      <c r="C63" s="3" t="s">
        <v>75</v>
      </c>
      <c r="D63" s="3" t="s">
        <v>72</v>
      </c>
      <c r="E63" s="9">
        <v>16</v>
      </c>
      <c r="F63" s="60"/>
      <c r="G63" s="9">
        <f>E63*F63</f>
        <v>0</v>
      </c>
    </row>
    <row r="64" spans="1:8">
      <c r="A64" s="35" t="s">
        <v>371</v>
      </c>
      <c r="B64" s="7" t="s">
        <v>5</v>
      </c>
      <c r="C64" s="7" t="s">
        <v>76</v>
      </c>
      <c r="D64" s="7" t="s">
        <v>5</v>
      </c>
      <c r="E64" s="8"/>
      <c r="F64" s="8"/>
      <c r="G64" s="8"/>
      <c r="H64" s="4"/>
    </row>
    <row r="65" spans="1:8">
      <c r="A65" s="35" t="s">
        <v>865</v>
      </c>
      <c r="B65" s="3" t="s">
        <v>5</v>
      </c>
      <c r="C65" s="17" t="s">
        <v>1014</v>
      </c>
      <c r="D65" s="3" t="s">
        <v>72</v>
      </c>
      <c r="E65" s="9">
        <v>1</v>
      </c>
      <c r="F65" s="59"/>
      <c r="G65" s="9">
        <f>E65*F65</f>
        <v>0</v>
      </c>
      <c r="H65" s="4"/>
    </row>
    <row r="66" spans="1:8">
      <c r="A66" s="35" t="s">
        <v>866</v>
      </c>
      <c r="B66" s="3" t="s">
        <v>5</v>
      </c>
      <c r="C66" s="3" t="s">
        <v>77</v>
      </c>
      <c r="D66" s="3" t="s">
        <v>72</v>
      </c>
      <c r="E66" s="9">
        <v>5</v>
      </c>
      <c r="F66" s="59"/>
      <c r="G66" s="9">
        <f>E66*F66</f>
        <v>0</v>
      </c>
    </row>
    <row r="67" spans="1:8">
      <c r="A67" s="35" t="s">
        <v>867</v>
      </c>
      <c r="B67" s="7" t="s">
        <v>5</v>
      </c>
      <c r="C67" s="7" t="s">
        <v>78</v>
      </c>
      <c r="D67" s="7" t="s">
        <v>5</v>
      </c>
      <c r="E67" s="8"/>
      <c r="F67" s="8"/>
      <c r="G67" s="8"/>
    </row>
    <row r="68" spans="1:8">
      <c r="A68" s="35" t="s">
        <v>868</v>
      </c>
      <c r="B68" s="3" t="s">
        <v>5</v>
      </c>
      <c r="C68" s="3" t="s">
        <v>79</v>
      </c>
      <c r="D68" s="3" t="s">
        <v>72</v>
      </c>
      <c r="E68" s="9">
        <v>6</v>
      </c>
      <c r="F68" s="59"/>
      <c r="G68" s="9">
        <f>E68*F68</f>
        <v>0</v>
      </c>
    </row>
    <row r="69" spans="1:8">
      <c r="A69" s="35" t="s">
        <v>869</v>
      </c>
      <c r="B69" s="7" t="s">
        <v>5</v>
      </c>
      <c r="C69" s="7" t="s">
        <v>80</v>
      </c>
      <c r="D69" s="7" t="s">
        <v>5</v>
      </c>
      <c r="E69" s="11"/>
      <c r="F69" s="11"/>
      <c r="G69" s="11"/>
    </row>
    <row r="70" spans="1:8">
      <c r="A70" s="35" t="s">
        <v>870</v>
      </c>
      <c r="B70" s="3" t="s">
        <v>5</v>
      </c>
      <c r="C70" s="3" t="s">
        <v>81</v>
      </c>
      <c r="D70" s="3" t="s">
        <v>72</v>
      </c>
      <c r="E70" s="9">
        <v>4</v>
      </c>
      <c r="F70" s="59"/>
      <c r="G70" s="9">
        <f>E70*F70</f>
        <v>0</v>
      </c>
    </row>
    <row r="71" spans="1:8">
      <c r="A71" s="35" t="s">
        <v>871</v>
      </c>
      <c r="B71" s="7" t="s">
        <v>5</v>
      </c>
      <c r="C71" s="53" t="s">
        <v>1012</v>
      </c>
      <c r="D71" s="7" t="s">
        <v>5</v>
      </c>
      <c r="E71" s="8"/>
      <c r="F71" s="8"/>
      <c r="G71" s="8"/>
    </row>
    <row r="72" spans="1:8">
      <c r="A72" s="35" t="s">
        <v>872</v>
      </c>
      <c r="B72" s="3" t="s">
        <v>5</v>
      </c>
      <c r="C72" s="17" t="s">
        <v>1013</v>
      </c>
      <c r="D72" s="3" t="s">
        <v>72</v>
      </c>
      <c r="E72" s="9">
        <v>1</v>
      </c>
      <c r="F72" s="59"/>
      <c r="G72" s="9">
        <f>E72*F72</f>
        <v>0</v>
      </c>
    </row>
    <row r="73" spans="1:8">
      <c r="A73" s="35" t="s">
        <v>372</v>
      </c>
      <c r="B73" s="7" t="s">
        <v>5</v>
      </c>
      <c r="C73" s="7" t="s">
        <v>82</v>
      </c>
      <c r="D73" s="7" t="s">
        <v>5</v>
      </c>
      <c r="E73" s="11"/>
      <c r="F73" s="11"/>
      <c r="G73" s="11"/>
    </row>
    <row r="74" spans="1:8">
      <c r="A74" s="35" t="s">
        <v>373</v>
      </c>
      <c r="B74" s="3" t="s">
        <v>83</v>
      </c>
      <c r="C74" s="3" t="s">
        <v>84</v>
      </c>
      <c r="D74" s="3" t="s">
        <v>72</v>
      </c>
      <c r="E74" s="9">
        <v>5</v>
      </c>
      <c r="F74" s="59"/>
      <c r="G74" s="9">
        <f>E74*F74</f>
        <v>0</v>
      </c>
    </row>
    <row r="75" spans="1:8">
      <c r="A75" s="35" t="s">
        <v>374</v>
      </c>
      <c r="B75" s="7" t="s">
        <v>5</v>
      </c>
      <c r="C75" s="7" t="s">
        <v>85</v>
      </c>
      <c r="D75" s="7" t="s">
        <v>5</v>
      </c>
      <c r="E75" s="11"/>
      <c r="F75" s="11"/>
      <c r="G75" s="11"/>
    </row>
    <row r="76" spans="1:8">
      <c r="A76" s="35" t="s">
        <v>375</v>
      </c>
      <c r="B76" s="3" t="s">
        <v>5</v>
      </c>
      <c r="C76" s="3" t="s">
        <v>86</v>
      </c>
      <c r="D76" s="3" t="s">
        <v>72</v>
      </c>
      <c r="E76" s="9">
        <v>4</v>
      </c>
      <c r="F76" s="59"/>
      <c r="G76" s="9">
        <f>E76*F76</f>
        <v>0</v>
      </c>
    </row>
    <row r="77" spans="1:8">
      <c r="A77" s="35" t="s">
        <v>376</v>
      </c>
      <c r="B77" s="7" t="s">
        <v>5</v>
      </c>
      <c r="C77" s="7" t="s">
        <v>87</v>
      </c>
      <c r="D77" s="7" t="s">
        <v>5</v>
      </c>
      <c r="E77" s="8"/>
      <c r="F77" s="11"/>
      <c r="G77" s="11"/>
    </row>
    <row r="78" spans="1:8">
      <c r="A78" s="35" t="s">
        <v>377</v>
      </c>
      <c r="B78" s="3" t="s">
        <v>88</v>
      </c>
      <c r="C78" s="3" t="s">
        <v>89</v>
      </c>
      <c r="D78" s="3" t="s">
        <v>72</v>
      </c>
      <c r="E78" s="9">
        <v>4</v>
      </c>
      <c r="F78" s="59"/>
      <c r="G78" s="9">
        <f>E78*F78</f>
        <v>0</v>
      </c>
    </row>
    <row r="79" spans="1:8">
      <c r="A79" s="35" t="s">
        <v>378</v>
      </c>
      <c r="B79" s="7" t="s">
        <v>5</v>
      </c>
      <c r="C79" s="7" t="s">
        <v>90</v>
      </c>
      <c r="D79" s="7" t="s">
        <v>5</v>
      </c>
      <c r="E79" s="11"/>
      <c r="F79" s="11"/>
      <c r="G79" s="11"/>
    </row>
    <row r="80" spans="1:8">
      <c r="A80" s="35" t="s">
        <v>379</v>
      </c>
      <c r="B80" s="3" t="s">
        <v>5</v>
      </c>
      <c r="C80" s="3" t="s">
        <v>91</v>
      </c>
      <c r="D80" s="3" t="s">
        <v>72</v>
      </c>
      <c r="E80" s="9">
        <v>1</v>
      </c>
      <c r="F80" s="59"/>
      <c r="G80" s="9">
        <f>E80*F80</f>
        <v>0</v>
      </c>
    </row>
    <row r="81" spans="1:9">
      <c r="A81" s="35" t="s">
        <v>380</v>
      </c>
      <c r="B81" s="7" t="s">
        <v>5</v>
      </c>
      <c r="C81" s="7" t="s">
        <v>1000</v>
      </c>
      <c r="D81" s="7" t="s">
        <v>5</v>
      </c>
      <c r="E81" s="11"/>
      <c r="F81" s="11"/>
      <c r="G81" s="11"/>
    </row>
    <row r="82" spans="1:9">
      <c r="A82" s="35" t="s">
        <v>381</v>
      </c>
      <c r="B82" s="3" t="s">
        <v>5</v>
      </c>
      <c r="C82" s="3" t="s">
        <v>1001</v>
      </c>
      <c r="D82" s="3" t="s">
        <v>72</v>
      </c>
      <c r="E82" s="9">
        <v>1</v>
      </c>
      <c r="F82" s="59"/>
      <c r="G82" s="9">
        <f>E82*F82</f>
        <v>0</v>
      </c>
    </row>
    <row r="83" spans="1:9">
      <c r="A83" s="35" t="s">
        <v>382</v>
      </c>
      <c r="B83" s="7" t="s">
        <v>5</v>
      </c>
      <c r="C83" s="7" t="s">
        <v>92</v>
      </c>
      <c r="D83" s="7" t="s">
        <v>5</v>
      </c>
      <c r="E83" s="11"/>
      <c r="F83" s="11"/>
      <c r="G83" s="11"/>
    </row>
    <row r="84" spans="1:9">
      <c r="A84" s="35" t="s">
        <v>383</v>
      </c>
      <c r="B84" s="3" t="s">
        <v>93</v>
      </c>
      <c r="C84" s="3" t="s">
        <v>94</v>
      </c>
      <c r="D84" s="3" t="s">
        <v>72</v>
      </c>
      <c r="E84" s="9">
        <v>2</v>
      </c>
      <c r="F84" s="59"/>
      <c r="G84" s="9">
        <f>E84*F84</f>
        <v>0</v>
      </c>
    </row>
    <row r="85" spans="1:9">
      <c r="A85" s="35" t="s">
        <v>384</v>
      </c>
      <c r="B85" s="7" t="s">
        <v>5</v>
      </c>
      <c r="C85" s="53" t="s">
        <v>780</v>
      </c>
      <c r="D85" s="7" t="s">
        <v>5</v>
      </c>
      <c r="E85" s="8"/>
      <c r="F85" s="8"/>
      <c r="G85" s="8"/>
    </row>
    <row r="86" spans="1:9">
      <c r="A86" s="35" t="s">
        <v>385</v>
      </c>
      <c r="B86" s="3" t="s">
        <v>5</v>
      </c>
      <c r="C86" s="17" t="s">
        <v>781</v>
      </c>
      <c r="D86" s="3" t="s">
        <v>72</v>
      </c>
      <c r="E86" s="9">
        <v>1</v>
      </c>
      <c r="F86" s="59"/>
      <c r="G86" s="9">
        <f>E86*F86</f>
        <v>0</v>
      </c>
    </row>
    <row r="87" spans="1:9">
      <c r="A87" s="35" t="s">
        <v>386</v>
      </c>
      <c r="B87" s="3" t="s">
        <v>5</v>
      </c>
      <c r="C87" s="17" t="s">
        <v>777</v>
      </c>
      <c r="D87" s="3" t="s">
        <v>72</v>
      </c>
      <c r="E87" s="9">
        <v>1</v>
      </c>
      <c r="F87" s="59"/>
      <c r="G87" s="9">
        <f>E87*F87</f>
        <v>0</v>
      </c>
    </row>
    <row r="88" spans="1:9">
      <c r="A88" s="35" t="s">
        <v>387</v>
      </c>
      <c r="B88" s="3" t="s">
        <v>5</v>
      </c>
      <c r="C88" s="17" t="s">
        <v>778</v>
      </c>
      <c r="D88" s="3" t="s">
        <v>72</v>
      </c>
      <c r="E88" s="9">
        <v>1</v>
      </c>
      <c r="F88" s="59"/>
      <c r="G88" s="9">
        <f>E88*F88</f>
        <v>0</v>
      </c>
    </row>
    <row r="89" spans="1:9">
      <c r="A89" s="35" t="s">
        <v>388</v>
      </c>
      <c r="B89" s="3" t="s">
        <v>5</v>
      </c>
      <c r="C89" s="17" t="s">
        <v>779</v>
      </c>
      <c r="D89" s="3" t="s">
        <v>72</v>
      </c>
      <c r="E89" s="9">
        <v>1</v>
      </c>
      <c r="F89" s="59"/>
      <c r="G89" s="9">
        <f>E89*F89</f>
        <v>0</v>
      </c>
    </row>
    <row r="90" spans="1:9">
      <c r="A90" s="35" t="s">
        <v>389</v>
      </c>
      <c r="B90" s="7" t="s">
        <v>5</v>
      </c>
      <c r="C90" s="53" t="s">
        <v>782</v>
      </c>
      <c r="D90" s="7" t="s">
        <v>5</v>
      </c>
      <c r="E90" s="8"/>
      <c r="F90" s="8"/>
      <c r="G90" s="8"/>
    </row>
    <row r="91" spans="1:9">
      <c r="A91" s="35" t="s">
        <v>390</v>
      </c>
      <c r="B91" s="3" t="s">
        <v>783</v>
      </c>
      <c r="C91" s="17" t="s">
        <v>784</v>
      </c>
      <c r="D91" s="3" t="s">
        <v>72</v>
      </c>
      <c r="E91" s="9">
        <v>1</v>
      </c>
      <c r="F91" s="59"/>
      <c r="G91" s="9">
        <f>E91*F91</f>
        <v>0</v>
      </c>
    </row>
    <row r="92" spans="1:9">
      <c r="A92" s="35" t="s">
        <v>391</v>
      </c>
      <c r="B92" s="7" t="s">
        <v>5</v>
      </c>
      <c r="C92" s="53" t="s">
        <v>785</v>
      </c>
      <c r="D92" s="7" t="s">
        <v>5</v>
      </c>
      <c r="E92" s="8"/>
      <c r="F92" s="8"/>
      <c r="G92" s="8"/>
    </row>
    <row r="93" spans="1:9">
      <c r="A93" s="35" t="s">
        <v>392</v>
      </c>
      <c r="B93" s="3" t="s">
        <v>786</v>
      </c>
      <c r="C93" s="17" t="s">
        <v>787</v>
      </c>
      <c r="D93" s="3" t="s">
        <v>72</v>
      </c>
      <c r="E93" s="9">
        <v>1</v>
      </c>
      <c r="F93" s="59"/>
      <c r="G93" s="9">
        <f>E93*F93</f>
        <v>0</v>
      </c>
    </row>
    <row r="94" spans="1:9">
      <c r="A94" s="35" t="s">
        <v>393</v>
      </c>
      <c r="B94" s="7" t="s">
        <v>5</v>
      </c>
      <c r="C94" s="53" t="s">
        <v>158</v>
      </c>
      <c r="D94" s="7" t="s">
        <v>5</v>
      </c>
      <c r="E94" s="8"/>
      <c r="F94" s="8"/>
      <c r="G94" s="8"/>
    </row>
    <row r="95" spans="1:9">
      <c r="A95" s="35" t="s">
        <v>394</v>
      </c>
      <c r="B95" s="3" t="s">
        <v>159</v>
      </c>
      <c r="C95" s="3" t="s">
        <v>160</v>
      </c>
      <c r="D95" s="3" t="s">
        <v>72</v>
      </c>
      <c r="E95" s="9">
        <v>3</v>
      </c>
      <c r="F95" s="59"/>
      <c r="G95" s="9">
        <f>E95*F95</f>
        <v>0</v>
      </c>
      <c r="H95" s="4"/>
      <c r="I95" s="4"/>
    </row>
    <row r="96" spans="1:9">
      <c r="A96" s="35" t="s">
        <v>395</v>
      </c>
      <c r="B96" s="3" t="s">
        <v>1019</v>
      </c>
      <c r="C96" s="3" t="s">
        <v>1020</v>
      </c>
      <c r="D96" s="3" t="s">
        <v>72</v>
      </c>
      <c r="E96" s="9">
        <v>10</v>
      </c>
      <c r="F96" s="59"/>
      <c r="G96" s="9">
        <f>E96*F96</f>
        <v>0</v>
      </c>
      <c r="H96" s="4"/>
      <c r="I96" s="4"/>
    </row>
    <row r="97" spans="1:7">
      <c r="A97" s="35" t="s">
        <v>396</v>
      </c>
      <c r="B97" s="3" t="s">
        <v>788</v>
      </c>
      <c r="C97" s="17" t="s">
        <v>789</v>
      </c>
      <c r="D97" s="3" t="s">
        <v>72</v>
      </c>
      <c r="E97" s="9">
        <v>7</v>
      </c>
      <c r="F97" s="59"/>
      <c r="G97" s="9">
        <f>E97*F97</f>
        <v>0</v>
      </c>
    </row>
    <row r="98" spans="1:7">
      <c r="A98" s="35" t="s">
        <v>397</v>
      </c>
      <c r="B98" s="3" t="s">
        <v>1021</v>
      </c>
      <c r="C98" s="17" t="s">
        <v>1022</v>
      </c>
      <c r="D98" s="3" t="s">
        <v>72</v>
      </c>
      <c r="E98" s="9">
        <v>2</v>
      </c>
      <c r="F98" s="59"/>
      <c r="G98" s="9">
        <f>E98*F98</f>
        <v>0</v>
      </c>
    </row>
    <row r="99" spans="1:7">
      <c r="A99" s="35" t="s">
        <v>398</v>
      </c>
      <c r="B99" s="7" t="s">
        <v>5</v>
      </c>
      <c r="C99" s="7" t="s">
        <v>95</v>
      </c>
      <c r="D99" s="7" t="s">
        <v>5</v>
      </c>
      <c r="E99" s="8"/>
      <c r="F99" s="8"/>
      <c r="G99" s="8"/>
    </row>
    <row r="100" spans="1:7">
      <c r="A100" s="35" t="s">
        <v>399</v>
      </c>
      <c r="B100" s="17" t="s">
        <v>706</v>
      </c>
      <c r="C100" s="3" t="s">
        <v>96</v>
      </c>
      <c r="D100" s="3" t="s">
        <v>97</v>
      </c>
      <c r="E100" s="9">
        <v>20</v>
      </c>
      <c r="F100" s="59"/>
      <c r="G100" s="9">
        <f>E100*F100</f>
        <v>0</v>
      </c>
    </row>
    <row r="101" spans="1:7">
      <c r="A101" s="35" t="s">
        <v>400</v>
      </c>
      <c r="B101" s="3" t="s">
        <v>5</v>
      </c>
      <c r="C101" s="3" t="s">
        <v>5</v>
      </c>
      <c r="D101" s="3" t="s">
        <v>5</v>
      </c>
      <c r="E101" s="9"/>
      <c r="F101" s="9"/>
      <c r="G101" s="9"/>
    </row>
    <row r="102" spans="1:7">
      <c r="A102" s="35" t="s">
        <v>401</v>
      </c>
      <c r="B102" s="7" t="s">
        <v>5</v>
      </c>
      <c r="C102" s="7" t="s">
        <v>98</v>
      </c>
      <c r="D102" s="7" t="s">
        <v>5</v>
      </c>
      <c r="E102" s="8"/>
      <c r="F102" s="8"/>
      <c r="G102" s="8"/>
    </row>
    <row r="103" spans="1:7">
      <c r="A103" s="35" t="s">
        <v>402</v>
      </c>
      <c r="B103" s="3" t="s">
        <v>99</v>
      </c>
      <c r="C103" s="3" t="s">
        <v>100</v>
      </c>
      <c r="D103" s="3" t="s">
        <v>101</v>
      </c>
      <c r="E103" s="9">
        <v>2.2999999999999998</v>
      </c>
      <c r="F103" s="59"/>
      <c r="G103" s="9">
        <f>E103*F103</f>
        <v>0</v>
      </c>
    </row>
    <row r="104" spans="1:7">
      <c r="A104" s="35" t="s">
        <v>403</v>
      </c>
      <c r="B104" s="5" t="s">
        <v>5</v>
      </c>
      <c r="C104" s="5" t="s">
        <v>102</v>
      </c>
      <c r="D104" s="5" t="s">
        <v>5</v>
      </c>
      <c r="E104" s="6"/>
      <c r="F104" s="6"/>
      <c r="G104" s="6">
        <f>SUM(G34:G103)</f>
        <v>0</v>
      </c>
    </row>
    <row r="105" spans="1:7">
      <c r="A105" s="35" t="s">
        <v>404</v>
      </c>
      <c r="B105" s="3" t="s">
        <v>5</v>
      </c>
      <c r="C105" s="3" t="s">
        <v>5</v>
      </c>
      <c r="D105" s="3" t="s">
        <v>5</v>
      </c>
      <c r="E105" s="9"/>
      <c r="F105" s="9"/>
      <c r="G105" s="9"/>
    </row>
    <row r="106" spans="1:7">
      <c r="A106" s="35" t="s">
        <v>405</v>
      </c>
      <c r="B106" s="5" t="s">
        <v>5</v>
      </c>
      <c r="C106" s="5" t="s">
        <v>103</v>
      </c>
      <c r="D106" s="5" t="s">
        <v>5</v>
      </c>
      <c r="E106" s="6"/>
      <c r="F106" s="6"/>
      <c r="G106" s="6"/>
    </row>
    <row r="107" spans="1:7">
      <c r="A107" s="35" t="s">
        <v>406</v>
      </c>
      <c r="B107" s="7" t="s">
        <v>5</v>
      </c>
      <c r="C107" s="53" t="s">
        <v>790</v>
      </c>
      <c r="D107" s="7" t="s">
        <v>5</v>
      </c>
      <c r="E107" s="8"/>
      <c r="F107" s="8"/>
      <c r="G107" s="8"/>
    </row>
    <row r="108" spans="1:7">
      <c r="A108" s="35" t="s">
        <v>407</v>
      </c>
      <c r="B108" s="7" t="s">
        <v>5</v>
      </c>
      <c r="C108" s="53" t="s">
        <v>791</v>
      </c>
      <c r="D108" s="7" t="s">
        <v>5</v>
      </c>
      <c r="E108" s="8"/>
      <c r="F108" s="8"/>
      <c r="G108" s="8"/>
    </row>
    <row r="109" spans="1:7">
      <c r="A109" s="35" t="s">
        <v>873</v>
      </c>
      <c r="B109" s="3" t="s">
        <v>984</v>
      </c>
      <c r="C109" s="17" t="s">
        <v>792</v>
      </c>
      <c r="D109" s="3" t="s">
        <v>49</v>
      </c>
      <c r="E109" s="9">
        <v>4</v>
      </c>
      <c r="F109" s="59"/>
      <c r="G109" s="9">
        <f>E109*F109</f>
        <v>0</v>
      </c>
    </row>
    <row r="110" spans="1:7">
      <c r="A110" s="35" t="s">
        <v>874</v>
      </c>
      <c r="B110" s="3" t="s">
        <v>985</v>
      </c>
      <c r="C110" s="17" t="s">
        <v>793</v>
      </c>
      <c r="D110" s="3" t="s">
        <v>49</v>
      </c>
      <c r="E110" s="9">
        <v>5</v>
      </c>
      <c r="F110" s="59"/>
      <c r="G110" s="9">
        <f>E110*F110</f>
        <v>0</v>
      </c>
    </row>
    <row r="111" spans="1:7">
      <c r="A111" s="35" t="s">
        <v>875</v>
      </c>
      <c r="B111" s="3" t="s">
        <v>1023</v>
      </c>
      <c r="C111" s="17" t="s">
        <v>1024</v>
      </c>
      <c r="D111" s="3" t="s">
        <v>49</v>
      </c>
      <c r="E111" s="9">
        <v>2</v>
      </c>
      <c r="F111" s="59"/>
      <c r="G111" s="9">
        <f>E111*F111</f>
        <v>0</v>
      </c>
    </row>
    <row r="112" spans="1:7">
      <c r="A112" s="35" t="s">
        <v>876</v>
      </c>
      <c r="B112" s="7" t="s">
        <v>5</v>
      </c>
      <c r="C112" s="53" t="s">
        <v>794</v>
      </c>
      <c r="D112" s="7" t="s">
        <v>5</v>
      </c>
      <c r="E112" s="8"/>
      <c r="F112" s="8"/>
      <c r="G112" s="8"/>
    </row>
    <row r="113" spans="1:8">
      <c r="A113" s="35" t="s">
        <v>877</v>
      </c>
      <c r="B113" s="7" t="s">
        <v>5</v>
      </c>
      <c r="C113" s="53" t="s">
        <v>104</v>
      </c>
      <c r="D113" s="7" t="s">
        <v>5</v>
      </c>
      <c r="E113" s="8"/>
      <c r="F113" s="8"/>
      <c r="G113" s="8"/>
    </row>
    <row r="114" spans="1:8">
      <c r="A114" s="35" t="s">
        <v>408</v>
      </c>
      <c r="B114" s="3" t="s">
        <v>5</v>
      </c>
      <c r="C114" s="17" t="s">
        <v>105</v>
      </c>
      <c r="D114" s="3" t="s">
        <v>49</v>
      </c>
      <c r="E114" s="9">
        <v>85</v>
      </c>
      <c r="F114" s="59"/>
      <c r="G114" s="9">
        <f t="shared" ref="G114:G119" si="0">E114*F114</f>
        <v>0</v>
      </c>
    </row>
    <row r="115" spans="1:8">
      <c r="A115" s="35" t="s">
        <v>409</v>
      </c>
      <c r="B115" s="3" t="s">
        <v>5</v>
      </c>
      <c r="C115" s="17" t="s">
        <v>106</v>
      </c>
      <c r="D115" s="3" t="s">
        <v>49</v>
      </c>
      <c r="E115" s="9">
        <v>106</v>
      </c>
      <c r="F115" s="59"/>
      <c r="G115" s="9">
        <f t="shared" si="0"/>
        <v>0</v>
      </c>
    </row>
    <row r="116" spans="1:8">
      <c r="A116" s="35" t="s">
        <v>410</v>
      </c>
      <c r="B116" s="3" t="s">
        <v>5</v>
      </c>
      <c r="C116" s="17" t="s">
        <v>107</v>
      </c>
      <c r="D116" s="3" t="s">
        <v>49</v>
      </c>
      <c r="E116" s="9">
        <v>99</v>
      </c>
      <c r="F116" s="59"/>
      <c r="G116" s="9">
        <f t="shared" si="0"/>
        <v>0</v>
      </c>
    </row>
    <row r="117" spans="1:8">
      <c r="A117" s="35" t="s">
        <v>411</v>
      </c>
      <c r="B117" s="3" t="s">
        <v>5</v>
      </c>
      <c r="C117" s="17" t="s">
        <v>108</v>
      </c>
      <c r="D117" s="3" t="s">
        <v>49</v>
      </c>
      <c r="E117" s="9">
        <v>61</v>
      </c>
      <c r="F117" s="59"/>
      <c r="G117" s="9">
        <f t="shared" si="0"/>
        <v>0</v>
      </c>
    </row>
    <row r="118" spans="1:8">
      <c r="A118" s="35" t="s">
        <v>412</v>
      </c>
      <c r="B118" s="3" t="s">
        <v>5</v>
      </c>
      <c r="C118" s="17" t="s">
        <v>109</v>
      </c>
      <c r="D118" s="3" t="s">
        <v>49</v>
      </c>
      <c r="E118" s="9">
        <v>16</v>
      </c>
      <c r="F118" s="59"/>
      <c r="G118" s="9">
        <f t="shared" si="0"/>
        <v>0</v>
      </c>
    </row>
    <row r="119" spans="1:8">
      <c r="A119" s="35" t="s">
        <v>413</v>
      </c>
      <c r="B119" s="3" t="s">
        <v>5</v>
      </c>
      <c r="C119" s="17" t="s">
        <v>795</v>
      </c>
      <c r="D119" s="3" t="s">
        <v>49</v>
      </c>
      <c r="E119" s="9">
        <v>38</v>
      </c>
      <c r="F119" s="59"/>
      <c r="G119" s="9">
        <f t="shared" si="0"/>
        <v>0</v>
      </c>
      <c r="H119" s="4"/>
    </row>
    <row r="120" spans="1:8">
      <c r="A120" s="35" t="s">
        <v>414</v>
      </c>
      <c r="B120" s="7" t="s">
        <v>5</v>
      </c>
      <c r="C120" s="53" t="s">
        <v>796</v>
      </c>
      <c r="D120" s="7" t="s">
        <v>5</v>
      </c>
      <c r="E120" s="8"/>
      <c r="F120" s="8"/>
      <c r="G120" s="8"/>
    </row>
    <row r="121" spans="1:8">
      <c r="A121" s="35" t="s">
        <v>415</v>
      </c>
      <c r="B121" s="7" t="s">
        <v>5</v>
      </c>
      <c r="C121" s="53" t="s">
        <v>797</v>
      </c>
      <c r="D121" s="7" t="s">
        <v>5</v>
      </c>
      <c r="E121" s="8"/>
      <c r="F121" s="8"/>
      <c r="G121" s="8"/>
    </row>
    <row r="122" spans="1:8">
      <c r="A122" s="35" t="s">
        <v>416</v>
      </c>
      <c r="B122" s="3" t="s">
        <v>798</v>
      </c>
      <c r="C122" s="17" t="s">
        <v>110</v>
      </c>
      <c r="D122" s="3" t="s">
        <v>49</v>
      </c>
      <c r="E122" s="9">
        <v>116</v>
      </c>
      <c r="F122" s="59"/>
      <c r="G122" s="9">
        <f>E122*F122</f>
        <v>0</v>
      </c>
    </row>
    <row r="123" spans="1:8">
      <c r="A123" s="35" t="s">
        <v>417</v>
      </c>
      <c r="B123" s="3" t="s">
        <v>799</v>
      </c>
      <c r="C123" s="17" t="s">
        <v>111</v>
      </c>
      <c r="D123" s="3" t="s">
        <v>49</v>
      </c>
      <c r="E123" s="9">
        <v>170</v>
      </c>
      <c r="F123" s="59"/>
      <c r="G123" s="9">
        <f>E123*F123</f>
        <v>0</v>
      </c>
    </row>
    <row r="124" spans="1:8">
      <c r="A124" s="35" t="s">
        <v>418</v>
      </c>
      <c r="B124" s="3" t="s">
        <v>800</v>
      </c>
      <c r="C124" s="17" t="s">
        <v>801</v>
      </c>
      <c r="D124" s="3" t="s">
        <v>49</v>
      </c>
      <c r="E124" s="9">
        <v>44</v>
      </c>
      <c r="F124" s="59"/>
      <c r="G124" s="9">
        <f>E124*F124</f>
        <v>0</v>
      </c>
    </row>
    <row r="125" spans="1:8">
      <c r="A125" s="35" t="s">
        <v>419</v>
      </c>
      <c r="B125" s="3" t="s">
        <v>802</v>
      </c>
      <c r="C125" s="17" t="s">
        <v>803</v>
      </c>
      <c r="D125" s="3" t="s">
        <v>49</v>
      </c>
      <c r="E125" s="9">
        <v>36</v>
      </c>
      <c r="F125" s="59"/>
      <c r="G125" s="9">
        <f>E125*F125</f>
        <v>0</v>
      </c>
    </row>
    <row r="126" spans="1:8">
      <c r="A126" s="35" t="s">
        <v>420</v>
      </c>
      <c r="B126" s="3" t="s">
        <v>804</v>
      </c>
      <c r="C126" s="17" t="s">
        <v>805</v>
      </c>
      <c r="D126" s="3" t="s">
        <v>49</v>
      </c>
      <c r="E126" s="9">
        <v>47</v>
      </c>
      <c r="F126" s="59"/>
      <c r="G126" s="9">
        <f>E126*F126</f>
        <v>0</v>
      </c>
    </row>
    <row r="127" spans="1:8">
      <c r="A127" s="35" t="s">
        <v>421</v>
      </c>
      <c r="B127" s="7" t="s">
        <v>5</v>
      </c>
      <c r="C127" s="53" t="s">
        <v>112</v>
      </c>
      <c r="D127" s="7" t="s">
        <v>5</v>
      </c>
      <c r="E127" s="8"/>
      <c r="F127" s="8"/>
      <c r="G127" s="8"/>
    </row>
    <row r="128" spans="1:8">
      <c r="A128" s="35" t="s">
        <v>422</v>
      </c>
      <c r="B128" s="3" t="s">
        <v>113</v>
      </c>
      <c r="C128" s="17" t="s">
        <v>806</v>
      </c>
      <c r="D128" s="3" t="s">
        <v>49</v>
      </c>
      <c r="E128" s="9">
        <f>E109+E110+E114+E115+E116+E117+E122+E123+E124+E125</f>
        <v>726</v>
      </c>
      <c r="F128" s="59"/>
      <c r="G128" s="9">
        <f>E128*F128</f>
        <v>0</v>
      </c>
    </row>
    <row r="129" spans="1:8">
      <c r="A129" s="35" t="s">
        <v>423</v>
      </c>
      <c r="B129" s="3" t="s">
        <v>114</v>
      </c>
      <c r="C129" s="17" t="s">
        <v>807</v>
      </c>
      <c r="D129" s="3" t="s">
        <v>49</v>
      </c>
      <c r="E129" s="9">
        <f>E118+E126</f>
        <v>63</v>
      </c>
      <c r="F129" s="59"/>
      <c r="G129" s="9">
        <f>E129*F129</f>
        <v>0</v>
      </c>
    </row>
    <row r="130" spans="1:8">
      <c r="A130" s="35" t="s">
        <v>424</v>
      </c>
      <c r="B130" s="3" t="s">
        <v>808</v>
      </c>
      <c r="C130" s="17" t="s">
        <v>809</v>
      </c>
      <c r="D130" s="3" t="s">
        <v>49</v>
      </c>
      <c r="E130" s="9">
        <f>E111+E119</f>
        <v>40</v>
      </c>
      <c r="F130" s="59"/>
      <c r="G130" s="9">
        <f>E130*F130</f>
        <v>0</v>
      </c>
    </row>
    <row r="131" spans="1:8">
      <c r="A131" s="35" t="s">
        <v>425</v>
      </c>
      <c r="B131" s="7" t="s">
        <v>5</v>
      </c>
      <c r="C131" s="53" t="s">
        <v>810</v>
      </c>
      <c r="D131" s="7" t="s">
        <v>5</v>
      </c>
      <c r="E131" s="8"/>
      <c r="F131" s="8"/>
      <c r="G131" s="8"/>
    </row>
    <row r="132" spans="1:8">
      <c r="A132" s="35" t="s">
        <v>426</v>
      </c>
      <c r="B132" s="3" t="s">
        <v>811</v>
      </c>
      <c r="C132" s="17" t="s">
        <v>812</v>
      </c>
      <c r="D132" s="3" t="s">
        <v>49</v>
      </c>
      <c r="E132" s="9">
        <f>E128+E129+E130</f>
        <v>829</v>
      </c>
      <c r="F132" s="59"/>
      <c r="G132" s="9">
        <f>E132*F132</f>
        <v>0</v>
      </c>
    </row>
    <row r="133" spans="1:8">
      <c r="A133" s="35" t="s">
        <v>427</v>
      </c>
      <c r="B133" s="7" t="s">
        <v>5</v>
      </c>
      <c r="C133" s="53" t="s">
        <v>813</v>
      </c>
      <c r="D133" s="7" t="s">
        <v>5</v>
      </c>
      <c r="E133" s="8"/>
      <c r="F133" s="8"/>
      <c r="G133" s="8"/>
      <c r="H133" s="4"/>
    </row>
    <row r="134" spans="1:8">
      <c r="A134" s="35" t="s">
        <v>428</v>
      </c>
      <c r="B134" s="3" t="s">
        <v>115</v>
      </c>
      <c r="C134" s="17" t="s">
        <v>116</v>
      </c>
      <c r="D134" s="3" t="s">
        <v>49</v>
      </c>
      <c r="E134" s="9">
        <f>E132</f>
        <v>829</v>
      </c>
      <c r="F134" s="59"/>
      <c r="G134" s="9">
        <f>E134*F134</f>
        <v>0</v>
      </c>
    </row>
    <row r="135" spans="1:8">
      <c r="A135" s="35" t="s">
        <v>429</v>
      </c>
      <c r="B135" s="7" t="s">
        <v>5</v>
      </c>
      <c r="C135" s="7" t="s">
        <v>117</v>
      </c>
      <c r="D135" s="7" t="s">
        <v>5</v>
      </c>
      <c r="E135" s="8"/>
      <c r="F135" s="8"/>
      <c r="G135" s="8"/>
    </row>
    <row r="136" spans="1:8">
      <c r="A136" s="35" t="s">
        <v>430</v>
      </c>
      <c r="B136" s="3" t="s">
        <v>118</v>
      </c>
      <c r="C136" s="3" t="s">
        <v>119</v>
      </c>
      <c r="D136" s="3" t="s">
        <v>72</v>
      </c>
      <c r="E136" s="9">
        <v>163</v>
      </c>
      <c r="F136" s="59"/>
      <c r="G136" s="9">
        <f>E136*F136</f>
        <v>0</v>
      </c>
    </row>
    <row r="137" spans="1:8">
      <c r="A137" s="35" t="s">
        <v>431</v>
      </c>
      <c r="B137" s="3" t="s">
        <v>1025</v>
      </c>
      <c r="C137" s="3" t="s">
        <v>171</v>
      </c>
      <c r="D137" s="3" t="s">
        <v>72</v>
      </c>
      <c r="E137" s="9">
        <v>12</v>
      </c>
      <c r="F137" s="59"/>
      <c r="G137" s="9">
        <f>E137*F137</f>
        <v>0</v>
      </c>
    </row>
    <row r="138" spans="1:8">
      <c r="A138" s="35" t="s">
        <v>432</v>
      </c>
      <c r="B138" s="7" t="s">
        <v>5</v>
      </c>
      <c r="C138" s="7" t="s">
        <v>120</v>
      </c>
      <c r="D138" s="7" t="s">
        <v>5</v>
      </c>
      <c r="E138" s="8"/>
      <c r="F138" s="8"/>
      <c r="G138" s="8"/>
    </row>
    <row r="139" spans="1:8">
      <c r="A139" s="35" t="s">
        <v>433</v>
      </c>
      <c r="B139" s="3" t="s">
        <v>121</v>
      </c>
      <c r="C139" s="3" t="s">
        <v>122</v>
      </c>
      <c r="D139" s="3" t="s">
        <v>72</v>
      </c>
      <c r="E139" s="9">
        <v>163</v>
      </c>
      <c r="F139" s="59"/>
      <c r="G139" s="9">
        <f>E139*F139</f>
        <v>0</v>
      </c>
    </row>
    <row r="140" spans="1:8">
      <c r="A140" s="35" t="s">
        <v>434</v>
      </c>
      <c r="B140" s="3" t="s">
        <v>1026</v>
      </c>
      <c r="C140" s="3" t="s">
        <v>1027</v>
      </c>
      <c r="D140" s="3" t="s">
        <v>72</v>
      </c>
      <c r="E140" s="9">
        <v>12</v>
      </c>
      <c r="F140" s="59"/>
      <c r="G140" s="9">
        <f>E140*F140</f>
        <v>0</v>
      </c>
    </row>
    <row r="141" spans="1:8">
      <c r="A141" s="35" t="s">
        <v>435</v>
      </c>
      <c r="B141" s="7" t="s">
        <v>5</v>
      </c>
      <c r="C141" s="7" t="s">
        <v>123</v>
      </c>
      <c r="D141" s="7" t="s">
        <v>5</v>
      </c>
      <c r="E141" s="8"/>
      <c r="F141" s="8"/>
      <c r="G141" s="8"/>
    </row>
    <row r="142" spans="1:8">
      <c r="A142" s="35" t="s">
        <v>436</v>
      </c>
      <c r="B142" s="7" t="s">
        <v>5</v>
      </c>
      <c r="C142" s="7" t="s">
        <v>124</v>
      </c>
      <c r="D142" s="7" t="s">
        <v>5</v>
      </c>
      <c r="E142" s="8"/>
      <c r="F142" s="8"/>
      <c r="G142" s="8"/>
    </row>
    <row r="143" spans="1:8">
      <c r="A143" s="35" t="s">
        <v>437</v>
      </c>
      <c r="B143" s="7" t="s">
        <v>5</v>
      </c>
      <c r="C143" s="7" t="s">
        <v>125</v>
      </c>
      <c r="D143" s="7" t="s">
        <v>5</v>
      </c>
      <c r="E143" s="8"/>
      <c r="F143" s="8"/>
      <c r="G143" s="8"/>
    </row>
    <row r="144" spans="1:8">
      <c r="A144" s="35" t="s">
        <v>438</v>
      </c>
      <c r="B144" s="3" t="s">
        <v>5</v>
      </c>
      <c r="C144" s="3" t="s">
        <v>126</v>
      </c>
      <c r="D144" s="3" t="s">
        <v>72</v>
      </c>
      <c r="E144" s="9">
        <v>6</v>
      </c>
      <c r="F144" s="59"/>
      <c r="G144" s="9">
        <f>E144*F144</f>
        <v>0</v>
      </c>
    </row>
    <row r="145" spans="1:7">
      <c r="A145" s="35" t="s">
        <v>439</v>
      </c>
      <c r="B145" s="3" t="s">
        <v>5</v>
      </c>
      <c r="C145" s="3" t="s">
        <v>127</v>
      </c>
      <c r="D145" s="3" t="s">
        <v>72</v>
      </c>
      <c r="E145" s="9">
        <v>3</v>
      </c>
      <c r="F145" s="59"/>
      <c r="G145" s="9">
        <f>E145*F145</f>
        <v>0</v>
      </c>
    </row>
    <row r="146" spans="1:7">
      <c r="A146" s="35" t="s">
        <v>440</v>
      </c>
      <c r="B146" s="7" t="s">
        <v>5</v>
      </c>
      <c r="C146" s="7" t="s">
        <v>128</v>
      </c>
      <c r="D146" s="7" t="s">
        <v>5</v>
      </c>
      <c r="E146" s="11"/>
      <c r="F146" s="11"/>
      <c r="G146" s="11"/>
    </row>
    <row r="147" spans="1:7">
      <c r="A147" s="35" t="s">
        <v>441</v>
      </c>
      <c r="B147" s="7" t="s">
        <v>5</v>
      </c>
      <c r="C147" s="7" t="s">
        <v>129</v>
      </c>
      <c r="D147" s="7" t="s">
        <v>5</v>
      </c>
      <c r="E147" s="11"/>
      <c r="F147" s="11"/>
      <c r="G147" s="11"/>
    </row>
    <row r="148" spans="1:7">
      <c r="A148" s="35" t="s">
        <v>442</v>
      </c>
      <c r="B148" s="3" t="s">
        <v>5</v>
      </c>
      <c r="C148" s="3" t="s">
        <v>130</v>
      </c>
      <c r="D148" s="3" t="s">
        <v>72</v>
      </c>
      <c r="E148" s="9">
        <v>1</v>
      </c>
      <c r="F148" s="59"/>
      <c r="G148" s="9">
        <f>E148*F148</f>
        <v>0</v>
      </c>
    </row>
    <row r="149" spans="1:7">
      <c r="A149" s="35" t="s">
        <v>443</v>
      </c>
      <c r="B149" s="7" t="s">
        <v>5</v>
      </c>
      <c r="C149" s="7" t="s">
        <v>131</v>
      </c>
      <c r="D149" s="7" t="s">
        <v>5</v>
      </c>
      <c r="E149" s="11"/>
      <c r="F149" s="11"/>
      <c r="G149" s="11"/>
    </row>
    <row r="150" spans="1:7">
      <c r="A150" s="35" t="s">
        <v>444</v>
      </c>
      <c r="B150" s="7" t="s">
        <v>5</v>
      </c>
      <c r="C150" s="7" t="s">
        <v>132</v>
      </c>
      <c r="D150" s="7" t="s">
        <v>5</v>
      </c>
      <c r="E150" s="11"/>
      <c r="F150" s="11"/>
      <c r="G150" s="11"/>
    </row>
    <row r="151" spans="1:7">
      <c r="A151" s="35" t="s">
        <v>445</v>
      </c>
      <c r="B151" s="3" t="s">
        <v>5</v>
      </c>
      <c r="C151" s="3" t="s">
        <v>133</v>
      </c>
      <c r="D151" s="3" t="s">
        <v>72</v>
      </c>
      <c r="E151" s="9">
        <v>1</v>
      </c>
      <c r="F151" s="59"/>
      <c r="G151" s="9">
        <f>E151*F151</f>
        <v>0</v>
      </c>
    </row>
    <row r="152" spans="1:7">
      <c r="A152" s="35" t="s">
        <v>878</v>
      </c>
      <c r="B152" s="7" t="s">
        <v>5</v>
      </c>
      <c r="C152" s="7" t="s">
        <v>134</v>
      </c>
      <c r="D152" s="7" t="s">
        <v>5</v>
      </c>
      <c r="E152" s="8"/>
      <c r="F152" s="8"/>
      <c r="G152" s="8"/>
    </row>
    <row r="153" spans="1:7">
      <c r="A153" s="35" t="s">
        <v>879</v>
      </c>
      <c r="B153" s="7" t="s">
        <v>5</v>
      </c>
      <c r="C153" s="7" t="s">
        <v>135</v>
      </c>
      <c r="D153" s="7" t="s">
        <v>5</v>
      </c>
      <c r="E153" s="8"/>
      <c r="F153" s="8"/>
      <c r="G153" s="8"/>
    </row>
    <row r="154" spans="1:7">
      <c r="A154" s="35" t="s">
        <v>880</v>
      </c>
      <c r="B154" s="3" t="s">
        <v>136</v>
      </c>
      <c r="C154" s="3" t="s">
        <v>137</v>
      </c>
      <c r="D154" s="3" t="s">
        <v>72</v>
      </c>
      <c r="E154" s="9">
        <v>11</v>
      </c>
      <c r="F154" s="59"/>
      <c r="G154" s="9">
        <f>E154*F154</f>
        <v>0</v>
      </c>
    </row>
    <row r="155" spans="1:7">
      <c r="A155" s="35" t="s">
        <v>446</v>
      </c>
      <c r="B155" s="7" t="s">
        <v>5</v>
      </c>
      <c r="C155" s="53" t="s">
        <v>814</v>
      </c>
      <c r="D155" s="7" t="s">
        <v>5</v>
      </c>
      <c r="E155" s="8"/>
      <c r="F155" s="8"/>
      <c r="G155" s="8"/>
    </row>
    <row r="156" spans="1:7">
      <c r="A156" s="35" t="s">
        <v>447</v>
      </c>
      <c r="B156" s="7" t="s">
        <v>5</v>
      </c>
      <c r="C156" s="53" t="s">
        <v>815</v>
      </c>
      <c r="D156" s="7" t="s">
        <v>5</v>
      </c>
      <c r="E156" s="8"/>
      <c r="F156" s="8"/>
      <c r="G156" s="8"/>
    </row>
    <row r="157" spans="1:7">
      <c r="A157" s="35" t="s">
        <v>448</v>
      </c>
      <c r="B157" s="3" t="s">
        <v>5</v>
      </c>
      <c r="C157" s="17" t="s">
        <v>127</v>
      </c>
      <c r="D157" s="3" t="s">
        <v>72</v>
      </c>
      <c r="E157" s="9">
        <v>1</v>
      </c>
      <c r="F157" s="59"/>
      <c r="G157" s="9">
        <f>E157*F157</f>
        <v>0</v>
      </c>
    </row>
    <row r="158" spans="1:7">
      <c r="A158" s="35" t="s">
        <v>449</v>
      </c>
      <c r="B158" s="3" t="s">
        <v>5</v>
      </c>
      <c r="C158" s="17" t="s">
        <v>816</v>
      </c>
      <c r="D158" s="3" t="s">
        <v>72</v>
      </c>
      <c r="E158" s="9">
        <v>9</v>
      </c>
      <c r="F158" s="59"/>
      <c r="G158" s="9">
        <f>E158*F158</f>
        <v>0</v>
      </c>
    </row>
    <row r="159" spans="1:7">
      <c r="A159" s="35" t="s">
        <v>450</v>
      </c>
      <c r="B159" s="3" t="s">
        <v>5</v>
      </c>
      <c r="C159" s="17" t="s">
        <v>817</v>
      </c>
      <c r="D159" s="3" t="s">
        <v>72</v>
      </c>
      <c r="E159" s="9">
        <v>6</v>
      </c>
      <c r="F159" s="59"/>
      <c r="G159" s="9">
        <f>E159*F159</f>
        <v>0</v>
      </c>
    </row>
    <row r="160" spans="1:7">
      <c r="A160" s="35" t="s">
        <v>451</v>
      </c>
      <c r="B160" s="7" t="s">
        <v>5</v>
      </c>
      <c r="C160" s="53" t="s">
        <v>138</v>
      </c>
      <c r="D160" s="7" t="s">
        <v>5</v>
      </c>
      <c r="E160" s="8"/>
      <c r="F160" s="8"/>
      <c r="G160" s="8"/>
    </row>
    <row r="161" spans="1:7">
      <c r="A161" s="35" t="s">
        <v>881</v>
      </c>
      <c r="B161" s="7" t="s">
        <v>5</v>
      </c>
      <c r="C161" s="53" t="s">
        <v>139</v>
      </c>
      <c r="D161" s="7" t="s">
        <v>5</v>
      </c>
      <c r="E161" s="8"/>
      <c r="F161" s="8"/>
      <c r="G161" s="8"/>
    </row>
    <row r="162" spans="1:7">
      <c r="A162" s="35" t="s">
        <v>882</v>
      </c>
      <c r="B162" s="3" t="s">
        <v>5</v>
      </c>
      <c r="C162" s="17" t="s">
        <v>127</v>
      </c>
      <c r="D162" s="3" t="s">
        <v>72</v>
      </c>
      <c r="E162" s="9">
        <v>1</v>
      </c>
      <c r="F162" s="59"/>
      <c r="G162" s="9">
        <f>E162*F162</f>
        <v>0</v>
      </c>
    </row>
    <row r="163" spans="1:7">
      <c r="A163" s="35" t="s">
        <v>452</v>
      </c>
      <c r="B163" s="3" t="s">
        <v>5</v>
      </c>
      <c r="C163" s="17" t="s">
        <v>817</v>
      </c>
      <c r="D163" s="3" t="s">
        <v>72</v>
      </c>
      <c r="E163" s="9">
        <v>1</v>
      </c>
      <c r="F163" s="59"/>
      <c r="G163" s="9">
        <f>E163*F163</f>
        <v>0</v>
      </c>
    </row>
    <row r="164" spans="1:7">
      <c r="A164" s="35" t="s">
        <v>453</v>
      </c>
      <c r="B164" s="7" t="s">
        <v>5</v>
      </c>
      <c r="C164" s="53" t="s">
        <v>818</v>
      </c>
      <c r="D164" s="7" t="s">
        <v>5</v>
      </c>
      <c r="E164" s="8"/>
      <c r="F164" s="8"/>
      <c r="G164" s="8"/>
    </row>
    <row r="165" spans="1:7">
      <c r="A165" s="35" t="s">
        <v>454</v>
      </c>
      <c r="B165" s="3" t="s">
        <v>5</v>
      </c>
      <c r="C165" s="17" t="s">
        <v>127</v>
      </c>
      <c r="D165" s="3" t="s">
        <v>72</v>
      </c>
      <c r="E165" s="9">
        <v>1</v>
      </c>
      <c r="F165" s="59"/>
      <c r="G165" s="9">
        <f>E165*F165</f>
        <v>0</v>
      </c>
    </row>
    <row r="166" spans="1:7">
      <c r="A166" s="35" t="s">
        <v>455</v>
      </c>
      <c r="B166" s="7" t="s">
        <v>5</v>
      </c>
      <c r="C166" s="53" t="s">
        <v>836</v>
      </c>
      <c r="D166" s="7" t="s">
        <v>5</v>
      </c>
      <c r="E166" s="8"/>
      <c r="F166" s="8"/>
      <c r="G166" s="8"/>
    </row>
    <row r="167" spans="1:7">
      <c r="A167" s="35" t="s">
        <v>456</v>
      </c>
      <c r="B167" s="3" t="s">
        <v>5</v>
      </c>
      <c r="C167" s="17" t="s">
        <v>837</v>
      </c>
      <c r="D167" s="3" t="s">
        <v>72</v>
      </c>
      <c r="E167" s="9">
        <v>1</v>
      </c>
      <c r="F167" s="59"/>
      <c r="G167" s="9">
        <f>E167*F167</f>
        <v>0</v>
      </c>
    </row>
    <row r="168" spans="1:7">
      <c r="A168" s="35" t="s">
        <v>457</v>
      </c>
      <c r="B168" s="7" t="s">
        <v>5</v>
      </c>
      <c r="C168" s="53" t="s">
        <v>1002</v>
      </c>
      <c r="D168" s="7" t="s">
        <v>5</v>
      </c>
      <c r="E168" s="8"/>
      <c r="F168" s="8"/>
      <c r="G168" s="8"/>
    </row>
    <row r="169" spans="1:7">
      <c r="A169" s="35" t="s">
        <v>458</v>
      </c>
      <c r="B169" s="7" t="s">
        <v>5</v>
      </c>
      <c r="C169" s="53" t="s">
        <v>1003</v>
      </c>
      <c r="D169" s="7" t="s">
        <v>5</v>
      </c>
      <c r="E169" s="8"/>
      <c r="F169" s="8"/>
      <c r="G169" s="8"/>
    </row>
    <row r="170" spans="1:7">
      <c r="A170" s="35" t="s">
        <v>883</v>
      </c>
      <c r="B170" s="7" t="s">
        <v>5</v>
      </c>
      <c r="C170" s="53" t="s">
        <v>1004</v>
      </c>
      <c r="D170" s="7" t="s">
        <v>5</v>
      </c>
      <c r="E170" s="8"/>
      <c r="F170" s="8"/>
      <c r="G170" s="8"/>
    </row>
    <row r="171" spans="1:7">
      <c r="A171" s="35" t="s">
        <v>884</v>
      </c>
      <c r="B171" s="3" t="s">
        <v>5</v>
      </c>
      <c r="C171" s="17" t="s">
        <v>1005</v>
      </c>
      <c r="D171" s="3" t="s">
        <v>72</v>
      </c>
      <c r="E171" s="9">
        <v>3</v>
      </c>
      <c r="F171" s="59"/>
      <c r="G171" s="9">
        <f>E171*F171</f>
        <v>0</v>
      </c>
    </row>
    <row r="172" spans="1:7">
      <c r="A172" s="35" t="s">
        <v>885</v>
      </c>
      <c r="B172" s="7" t="s">
        <v>5</v>
      </c>
      <c r="C172" s="53" t="s">
        <v>1015</v>
      </c>
      <c r="D172" s="7" t="s">
        <v>5</v>
      </c>
      <c r="E172" s="8"/>
      <c r="F172" s="8"/>
      <c r="G172" s="8"/>
    </row>
    <row r="173" spans="1:7">
      <c r="A173" s="35" t="s">
        <v>886</v>
      </c>
      <c r="B173" s="7" t="s">
        <v>5</v>
      </c>
      <c r="C173" s="53" t="s">
        <v>1003</v>
      </c>
      <c r="D173" s="7" t="s">
        <v>5</v>
      </c>
      <c r="E173" s="8"/>
      <c r="F173" s="8"/>
      <c r="G173" s="8"/>
    </row>
    <row r="174" spans="1:7">
      <c r="A174" s="35" t="s">
        <v>887</v>
      </c>
      <c r="B174" s="7" t="s">
        <v>5</v>
      </c>
      <c r="C174" s="53" t="s">
        <v>1004</v>
      </c>
      <c r="D174" s="7" t="s">
        <v>5</v>
      </c>
      <c r="E174" s="8"/>
      <c r="F174" s="8"/>
      <c r="G174" s="8"/>
    </row>
    <row r="175" spans="1:7" ht="23.25">
      <c r="A175" s="35" t="s">
        <v>888</v>
      </c>
      <c r="B175" s="3" t="s">
        <v>5</v>
      </c>
      <c r="C175" s="17" t="s">
        <v>1028</v>
      </c>
      <c r="D175" s="3" t="s">
        <v>72</v>
      </c>
      <c r="E175" s="9">
        <v>1</v>
      </c>
      <c r="F175" s="59"/>
      <c r="G175" s="9">
        <f>E175*F175</f>
        <v>0</v>
      </c>
    </row>
    <row r="176" spans="1:7">
      <c r="A176" s="35" t="s">
        <v>889</v>
      </c>
      <c r="B176" s="7" t="s">
        <v>5</v>
      </c>
      <c r="C176" s="53" t="s">
        <v>819</v>
      </c>
      <c r="D176" s="7" t="s">
        <v>5</v>
      </c>
      <c r="E176" s="8"/>
      <c r="F176" s="8"/>
      <c r="G176" s="8"/>
    </row>
    <row r="177" spans="1:7">
      <c r="A177" s="35" t="s">
        <v>890</v>
      </c>
      <c r="B177" s="3" t="s">
        <v>140</v>
      </c>
      <c r="C177" s="17" t="s">
        <v>820</v>
      </c>
      <c r="D177" s="3" t="s">
        <v>72</v>
      </c>
      <c r="E177" s="9">
        <f>E157+E162+E165</f>
        <v>3</v>
      </c>
      <c r="F177" s="59"/>
      <c r="G177" s="9">
        <f>E177*F177</f>
        <v>0</v>
      </c>
    </row>
    <row r="178" spans="1:7">
      <c r="A178" s="35" t="s">
        <v>891</v>
      </c>
      <c r="B178" s="3" t="s">
        <v>821</v>
      </c>
      <c r="C178" s="17" t="s">
        <v>822</v>
      </c>
      <c r="D178" s="3" t="s">
        <v>72</v>
      </c>
      <c r="E178" s="9">
        <f>E158</f>
        <v>9</v>
      </c>
      <c r="F178" s="59"/>
      <c r="G178" s="9">
        <f>E178*F178</f>
        <v>0</v>
      </c>
    </row>
    <row r="179" spans="1:7">
      <c r="A179" s="35" t="s">
        <v>459</v>
      </c>
      <c r="B179" s="3" t="s">
        <v>141</v>
      </c>
      <c r="C179" s="17" t="s">
        <v>823</v>
      </c>
      <c r="D179" s="3" t="s">
        <v>72</v>
      </c>
      <c r="E179" s="9">
        <f>E163+E159+E167</f>
        <v>8</v>
      </c>
      <c r="F179" s="59"/>
      <c r="G179" s="9">
        <f>E179*F179</f>
        <v>0</v>
      </c>
    </row>
    <row r="180" spans="1:7">
      <c r="A180" s="35" t="s">
        <v>460</v>
      </c>
      <c r="B180" s="7" t="s">
        <v>5</v>
      </c>
      <c r="C180" s="53" t="s">
        <v>1006</v>
      </c>
      <c r="D180" s="7" t="s">
        <v>5</v>
      </c>
      <c r="E180" s="8"/>
      <c r="F180" s="8"/>
      <c r="G180" s="8"/>
    </row>
    <row r="181" spans="1:7">
      <c r="A181" s="35" t="s">
        <v>461</v>
      </c>
      <c r="B181" s="3" t="s">
        <v>1007</v>
      </c>
      <c r="C181" s="17" t="s">
        <v>1008</v>
      </c>
      <c r="D181" s="3" t="s">
        <v>1009</v>
      </c>
      <c r="E181" s="9">
        <v>1</v>
      </c>
      <c r="F181" s="59"/>
      <c r="G181" s="9">
        <f>E181*F181</f>
        <v>0</v>
      </c>
    </row>
    <row r="182" spans="1:7">
      <c r="A182" s="35" t="s">
        <v>462</v>
      </c>
      <c r="B182" s="3" t="s">
        <v>1010</v>
      </c>
      <c r="C182" s="17" t="s">
        <v>1011</v>
      </c>
      <c r="D182" s="3" t="s">
        <v>1009</v>
      </c>
      <c r="E182" s="9">
        <v>2</v>
      </c>
      <c r="F182" s="59"/>
      <c r="G182" s="9">
        <f>E182*F182</f>
        <v>0</v>
      </c>
    </row>
    <row r="183" spans="1:7">
      <c r="A183" s="35" t="s">
        <v>463</v>
      </c>
      <c r="B183" s="7" t="s">
        <v>5</v>
      </c>
      <c r="C183" s="53" t="s">
        <v>142</v>
      </c>
      <c r="D183" s="7" t="s">
        <v>5</v>
      </c>
      <c r="E183" s="8"/>
      <c r="F183" s="8"/>
      <c r="G183" s="8"/>
    </row>
    <row r="184" spans="1:7">
      <c r="A184" s="35" t="s">
        <v>464</v>
      </c>
      <c r="B184" s="7" t="s">
        <v>5</v>
      </c>
      <c r="C184" s="53" t="s">
        <v>143</v>
      </c>
      <c r="D184" s="7" t="s">
        <v>5</v>
      </c>
      <c r="E184" s="8"/>
      <c r="F184" s="8"/>
      <c r="G184" s="8"/>
    </row>
    <row r="185" spans="1:7">
      <c r="A185" s="35" t="s">
        <v>465</v>
      </c>
      <c r="B185" s="3" t="s">
        <v>5</v>
      </c>
      <c r="C185" s="17" t="s">
        <v>144</v>
      </c>
      <c r="D185" s="3" t="s">
        <v>72</v>
      </c>
      <c r="E185" s="9">
        <v>1</v>
      </c>
      <c r="F185" s="59"/>
      <c r="G185" s="9">
        <f>E185*F185</f>
        <v>0</v>
      </c>
    </row>
    <row r="186" spans="1:7">
      <c r="A186" s="35" t="s">
        <v>466</v>
      </c>
      <c r="B186" s="7" t="s">
        <v>5</v>
      </c>
      <c r="C186" s="53" t="s">
        <v>1040</v>
      </c>
      <c r="D186" s="7" t="s">
        <v>5</v>
      </c>
      <c r="E186" s="8"/>
      <c r="F186" s="8"/>
      <c r="G186" s="8"/>
    </row>
    <row r="187" spans="1:7">
      <c r="A187" s="35" t="s">
        <v>467</v>
      </c>
      <c r="B187" s="7" t="s">
        <v>5</v>
      </c>
      <c r="C187" s="53" t="s">
        <v>1041</v>
      </c>
      <c r="D187" s="7" t="s">
        <v>5</v>
      </c>
      <c r="E187" s="8"/>
      <c r="F187" s="8"/>
      <c r="G187" s="8"/>
    </row>
    <row r="188" spans="1:7">
      <c r="A188" s="35" t="s">
        <v>468</v>
      </c>
      <c r="B188" s="3" t="s">
        <v>5</v>
      </c>
      <c r="C188" s="17" t="s">
        <v>1042</v>
      </c>
      <c r="D188" s="3" t="s">
        <v>72</v>
      </c>
      <c r="E188" s="9">
        <v>1</v>
      </c>
      <c r="F188" s="59"/>
      <c r="G188" s="9">
        <f>E188*F188</f>
        <v>0</v>
      </c>
    </row>
    <row r="189" spans="1:7">
      <c r="A189" s="35" t="s">
        <v>469</v>
      </c>
      <c r="B189" s="7" t="s">
        <v>5</v>
      </c>
      <c r="C189" s="53" t="s">
        <v>1043</v>
      </c>
      <c r="D189" s="7" t="s">
        <v>5</v>
      </c>
      <c r="E189" s="8"/>
      <c r="F189" s="8"/>
      <c r="G189" s="8"/>
    </row>
    <row r="190" spans="1:7">
      <c r="A190" s="35" t="s">
        <v>470</v>
      </c>
      <c r="B190" s="3" t="s">
        <v>5</v>
      </c>
      <c r="C190" s="17" t="s">
        <v>1044</v>
      </c>
      <c r="D190" s="3" t="s">
        <v>72</v>
      </c>
      <c r="E190" s="9">
        <v>1</v>
      </c>
      <c r="F190" s="59"/>
      <c r="G190" s="9">
        <f>E190*F190</f>
        <v>0</v>
      </c>
    </row>
    <row r="191" spans="1:7">
      <c r="A191" s="35" t="s">
        <v>471</v>
      </c>
      <c r="B191" s="7" t="s">
        <v>5</v>
      </c>
      <c r="C191" s="53" t="s">
        <v>1045</v>
      </c>
      <c r="D191" s="7" t="s">
        <v>5</v>
      </c>
      <c r="E191" s="8"/>
      <c r="F191" s="8"/>
      <c r="G191" s="8"/>
    </row>
    <row r="192" spans="1:7">
      <c r="A192" s="35" t="s">
        <v>472</v>
      </c>
      <c r="B192" s="7" t="s">
        <v>5</v>
      </c>
      <c r="C192" s="53" t="s">
        <v>1046</v>
      </c>
      <c r="D192" s="7" t="s">
        <v>5</v>
      </c>
      <c r="E192" s="8"/>
      <c r="F192" s="8"/>
      <c r="G192" s="8"/>
    </row>
    <row r="193" spans="1:7">
      <c r="A193" s="35" t="s">
        <v>473</v>
      </c>
      <c r="B193" s="3" t="s">
        <v>5</v>
      </c>
      <c r="C193" s="17" t="s">
        <v>1047</v>
      </c>
      <c r="D193" s="3" t="s">
        <v>72</v>
      </c>
      <c r="E193" s="9">
        <v>1</v>
      </c>
      <c r="F193" s="59"/>
      <c r="G193" s="9">
        <f>E193*F193</f>
        <v>0</v>
      </c>
    </row>
    <row r="194" spans="1:7">
      <c r="A194" s="35" t="s">
        <v>474</v>
      </c>
      <c r="B194" s="3" t="s">
        <v>5</v>
      </c>
      <c r="C194" s="17" t="s">
        <v>1048</v>
      </c>
      <c r="D194" s="3" t="s">
        <v>72</v>
      </c>
      <c r="E194" s="9">
        <v>1</v>
      </c>
      <c r="F194" s="59"/>
      <c r="G194" s="9">
        <f>E194*F194</f>
        <v>0</v>
      </c>
    </row>
    <row r="195" spans="1:7">
      <c r="A195" s="35" t="s">
        <v>475</v>
      </c>
      <c r="B195" s="3" t="s">
        <v>5</v>
      </c>
      <c r="C195" s="17" t="s">
        <v>1049</v>
      </c>
      <c r="D195" s="3" t="s">
        <v>72</v>
      </c>
      <c r="E195" s="9">
        <v>2</v>
      </c>
      <c r="F195" s="59"/>
      <c r="G195" s="9">
        <f>E195*F195</f>
        <v>0</v>
      </c>
    </row>
    <row r="196" spans="1:7">
      <c r="A196" s="35" t="s">
        <v>476</v>
      </c>
      <c r="B196" s="3" t="s">
        <v>5</v>
      </c>
      <c r="C196" s="17" t="s">
        <v>1050</v>
      </c>
      <c r="D196" s="3" t="s">
        <v>72</v>
      </c>
      <c r="E196" s="9">
        <v>1</v>
      </c>
      <c r="F196" s="59"/>
      <c r="G196" s="9">
        <f>E196*F196</f>
        <v>0</v>
      </c>
    </row>
    <row r="197" spans="1:7">
      <c r="A197" s="35" t="s">
        <v>477</v>
      </c>
      <c r="B197" s="7" t="s">
        <v>5</v>
      </c>
      <c r="C197" s="53" t="s">
        <v>1051</v>
      </c>
      <c r="D197" s="7" t="s">
        <v>5</v>
      </c>
      <c r="E197" s="8"/>
      <c r="F197" s="8"/>
      <c r="G197" s="8"/>
    </row>
    <row r="198" spans="1:7">
      <c r="A198" s="35" t="s">
        <v>478</v>
      </c>
      <c r="B198" s="3" t="s">
        <v>5</v>
      </c>
      <c r="C198" s="17" t="s">
        <v>1052</v>
      </c>
      <c r="D198" s="3" t="s">
        <v>72</v>
      </c>
      <c r="E198" s="9">
        <v>1</v>
      </c>
      <c r="F198" s="59"/>
      <c r="G198" s="9">
        <f>E198*F198</f>
        <v>0</v>
      </c>
    </row>
    <row r="199" spans="1:7">
      <c r="A199" s="35" t="s">
        <v>479</v>
      </c>
      <c r="B199" s="7" t="s">
        <v>5</v>
      </c>
      <c r="C199" s="7" t="s">
        <v>1039</v>
      </c>
      <c r="D199" s="7" t="s">
        <v>5</v>
      </c>
      <c r="E199" s="8"/>
      <c r="F199" s="11"/>
      <c r="G199" s="11"/>
    </row>
    <row r="200" spans="1:7" ht="23.25">
      <c r="A200" s="35" t="s">
        <v>480</v>
      </c>
      <c r="B200" s="3" t="s">
        <v>5</v>
      </c>
      <c r="C200" s="17" t="s">
        <v>1037</v>
      </c>
      <c r="D200" s="3" t="s">
        <v>72</v>
      </c>
      <c r="E200" s="9">
        <v>3</v>
      </c>
      <c r="F200" s="59"/>
      <c r="G200" s="9">
        <f>E200*F200</f>
        <v>0</v>
      </c>
    </row>
    <row r="201" spans="1:7">
      <c r="A201" s="35" t="s">
        <v>481</v>
      </c>
      <c r="B201" s="7" t="s">
        <v>5</v>
      </c>
      <c r="C201" s="7" t="s">
        <v>150</v>
      </c>
      <c r="D201" s="7" t="s">
        <v>5</v>
      </c>
      <c r="E201" s="11"/>
      <c r="F201" s="11"/>
      <c r="G201" s="11"/>
    </row>
    <row r="202" spans="1:7">
      <c r="A202" s="35" t="s">
        <v>482</v>
      </c>
      <c r="B202" s="3" t="s">
        <v>151</v>
      </c>
      <c r="C202" s="3" t="s">
        <v>1038</v>
      </c>
      <c r="D202" s="3" t="s">
        <v>72</v>
      </c>
      <c r="E202" s="9">
        <v>3</v>
      </c>
      <c r="F202" s="59"/>
      <c r="G202" s="9">
        <f>E202*F202</f>
        <v>0</v>
      </c>
    </row>
    <row r="203" spans="1:7">
      <c r="A203" s="35" t="s">
        <v>483</v>
      </c>
      <c r="B203" s="7" t="s">
        <v>5</v>
      </c>
      <c r="C203" s="53" t="s">
        <v>152</v>
      </c>
      <c r="D203" s="7" t="s">
        <v>5</v>
      </c>
      <c r="E203" s="8"/>
      <c r="F203" s="8"/>
      <c r="G203" s="8"/>
    </row>
    <row r="204" spans="1:7">
      <c r="A204" s="35" t="s">
        <v>484</v>
      </c>
      <c r="B204" s="3" t="s">
        <v>153</v>
      </c>
      <c r="C204" s="17" t="s">
        <v>826</v>
      </c>
      <c r="D204" s="3" t="s">
        <v>72</v>
      </c>
      <c r="E204" s="9">
        <v>3</v>
      </c>
      <c r="F204" s="59"/>
      <c r="G204" s="9">
        <f>E204*F204</f>
        <v>0</v>
      </c>
    </row>
    <row r="205" spans="1:7">
      <c r="A205" s="35" t="s">
        <v>485</v>
      </c>
      <c r="B205" s="7" t="s">
        <v>5</v>
      </c>
      <c r="C205" s="53" t="s">
        <v>154</v>
      </c>
      <c r="D205" s="7" t="s">
        <v>5</v>
      </c>
      <c r="E205" s="8"/>
      <c r="F205" s="8"/>
      <c r="G205" s="8"/>
    </row>
    <row r="206" spans="1:7">
      <c r="A206" s="35" t="s">
        <v>486</v>
      </c>
      <c r="B206" s="3" t="s">
        <v>155</v>
      </c>
      <c r="C206" s="17" t="s">
        <v>826</v>
      </c>
      <c r="D206" s="3" t="s">
        <v>72</v>
      </c>
      <c r="E206" s="9">
        <v>3</v>
      </c>
      <c r="F206" s="59"/>
      <c r="G206" s="9">
        <f>E206*F206</f>
        <v>0</v>
      </c>
    </row>
    <row r="207" spans="1:7">
      <c r="A207" s="35" t="s">
        <v>487</v>
      </c>
      <c r="B207" s="7" t="s">
        <v>5</v>
      </c>
      <c r="C207" s="53" t="s">
        <v>156</v>
      </c>
      <c r="D207" s="7" t="s">
        <v>5</v>
      </c>
      <c r="E207" s="8"/>
      <c r="F207" s="8"/>
      <c r="G207" s="8"/>
    </row>
    <row r="208" spans="1:7">
      <c r="A208" s="35" t="s">
        <v>488</v>
      </c>
      <c r="B208" s="3" t="s">
        <v>157</v>
      </c>
      <c r="C208" s="17" t="s">
        <v>827</v>
      </c>
      <c r="D208" s="3" t="s">
        <v>72</v>
      </c>
      <c r="E208" s="9">
        <v>3</v>
      </c>
      <c r="F208" s="59"/>
      <c r="G208" s="9">
        <f>E208*F208</f>
        <v>0</v>
      </c>
    </row>
    <row r="209" spans="1:7">
      <c r="A209" s="35" t="s">
        <v>489</v>
      </c>
      <c r="B209" s="7" t="s">
        <v>5</v>
      </c>
      <c r="C209" s="53" t="s">
        <v>828</v>
      </c>
      <c r="D209" s="7" t="s">
        <v>5</v>
      </c>
      <c r="E209" s="8"/>
      <c r="F209" s="8"/>
      <c r="G209" s="8"/>
    </row>
    <row r="210" spans="1:7">
      <c r="A210" s="35" t="s">
        <v>490</v>
      </c>
      <c r="B210" s="3" t="s">
        <v>829</v>
      </c>
      <c r="C210" s="17" t="s">
        <v>830</v>
      </c>
      <c r="D210" s="3" t="s">
        <v>72</v>
      </c>
      <c r="E210" s="9">
        <v>10</v>
      </c>
      <c r="F210" s="59"/>
      <c r="G210" s="9">
        <f>E210*F210</f>
        <v>0</v>
      </c>
    </row>
    <row r="211" spans="1:7">
      <c r="A211" s="35" t="s">
        <v>491</v>
      </c>
      <c r="B211" s="7" t="s">
        <v>5</v>
      </c>
      <c r="C211" s="53" t="s">
        <v>831</v>
      </c>
      <c r="D211" s="7" t="s">
        <v>5</v>
      </c>
      <c r="E211" s="8"/>
      <c r="F211" s="8"/>
      <c r="G211" s="8"/>
    </row>
    <row r="212" spans="1:7">
      <c r="A212" s="35" t="s">
        <v>492</v>
      </c>
      <c r="B212" s="7" t="s">
        <v>5</v>
      </c>
      <c r="C212" s="53" t="s">
        <v>832</v>
      </c>
      <c r="D212" s="7" t="s">
        <v>5</v>
      </c>
      <c r="E212" s="8"/>
      <c r="F212" s="8"/>
      <c r="G212" s="8"/>
    </row>
    <row r="213" spans="1:7">
      <c r="A213" s="35" t="s">
        <v>493</v>
      </c>
      <c r="B213" s="3" t="s">
        <v>833</v>
      </c>
      <c r="C213" s="17" t="s">
        <v>834</v>
      </c>
      <c r="D213" s="3" t="s">
        <v>72</v>
      </c>
      <c r="E213" s="9">
        <v>5</v>
      </c>
      <c r="F213" s="59"/>
      <c r="G213" s="9">
        <f>E213*F213</f>
        <v>0</v>
      </c>
    </row>
    <row r="214" spans="1:7">
      <c r="A214" s="35" t="s">
        <v>494</v>
      </c>
      <c r="B214" s="3" t="s">
        <v>5</v>
      </c>
      <c r="C214" s="17" t="s">
        <v>5</v>
      </c>
      <c r="D214" s="3" t="s">
        <v>5</v>
      </c>
      <c r="E214" s="9"/>
      <c r="F214" s="9"/>
      <c r="G214" s="9"/>
    </row>
    <row r="215" spans="1:7">
      <c r="A215" s="35" t="s">
        <v>495</v>
      </c>
      <c r="B215" s="7" t="s">
        <v>5</v>
      </c>
      <c r="C215" s="53" t="s">
        <v>162</v>
      </c>
      <c r="D215" s="7" t="s">
        <v>5</v>
      </c>
      <c r="E215" s="8"/>
      <c r="F215" s="8"/>
      <c r="G215" s="8"/>
    </row>
    <row r="216" spans="1:7">
      <c r="A216" s="35" t="s">
        <v>496</v>
      </c>
      <c r="B216" s="3" t="s">
        <v>163</v>
      </c>
      <c r="C216" s="17" t="s">
        <v>835</v>
      </c>
      <c r="D216" s="3" t="s">
        <v>101</v>
      </c>
      <c r="E216" s="9">
        <v>1.5</v>
      </c>
      <c r="F216" s="59"/>
      <c r="G216" s="9">
        <f>E216*F216</f>
        <v>0</v>
      </c>
    </row>
    <row r="217" spans="1:7">
      <c r="A217" s="35" t="s">
        <v>497</v>
      </c>
      <c r="B217" s="5" t="s">
        <v>5</v>
      </c>
      <c r="C217" s="5" t="s">
        <v>164</v>
      </c>
      <c r="D217" s="5" t="s">
        <v>5</v>
      </c>
      <c r="E217" s="6"/>
      <c r="F217" s="6"/>
      <c r="G217" s="6">
        <f>SUM(G109:G216)</f>
        <v>0</v>
      </c>
    </row>
    <row r="218" spans="1:7">
      <c r="A218" s="35" t="s">
        <v>498</v>
      </c>
      <c r="B218" s="3" t="s">
        <v>5</v>
      </c>
      <c r="C218" s="3" t="s">
        <v>5</v>
      </c>
      <c r="D218" s="3" t="s">
        <v>5</v>
      </c>
      <c r="E218" s="10"/>
      <c r="F218" s="10"/>
      <c r="G218" s="10"/>
    </row>
    <row r="219" spans="1:7">
      <c r="A219" s="35" t="s">
        <v>499</v>
      </c>
      <c r="B219" s="5" t="s">
        <v>5</v>
      </c>
      <c r="C219" s="5" t="s">
        <v>165</v>
      </c>
      <c r="D219" s="5" t="s">
        <v>5</v>
      </c>
      <c r="E219" s="12"/>
      <c r="F219" s="12"/>
      <c r="G219" s="12"/>
    </row>
    <row r="220" spans="1:7">
      <c r="A220" s="35" t="s">
        <v>500</v>
      </c>
      <c r="B220" s="7" t="s">
        <v>5</v>
      </c>
      <c r="C220" s="7" t="s">
        <v>166</v>
      </c>
      <c r="D220" s="7" t="s">
        <v>5</v>
      </c>
      <c r="E220" s="11"/>
      <c r="F220" s="11"/>
      <c r="G220" s="11"/>
    </row>
    <row r="221" spans="1:7">
      <c r="A221" s="35" t="s">
        <v>501</v>
      </c>
      <c r="B221" s="7" t="s">
        <v>5</v>
      </c>
      <c r="C221" s="7" t="s">
        <v>167</v>
      </c>
      <c r="D221" s="7" t="s">
        <v>5</v>
      </c>
      <c r="E221" s="11"/>
      <c r="F221" s="11"/>
      <c r="G221" s="11"/>
    </row>
    <row r="222" spans="1:7">
      <c r="A222" s="35" t="s">
        <v>502</v>
      </c>
      <c r="B222" s="3" t="s">
        <v>5</v>
      </c>
      <c r="C222" s="3" t="s">
        <v>168</v>
      </c>
      <c r="D222" s="3" t="s">
        <v>72</v>
      </c>
      <c r="E222" s="9">
        <v>1</v>
      </c>
      <c r="F222" s="59"/>
      <c r="G222" s="9">
        <f>E222*F222</f>
        <v>0</v>
      </c>
    </row>
    <row r="223" spans="1:7">
      <c r="A223" s="35" t="s">
        <v>503</v>
      </c>
      <c r="B223" s="7" t="s">
        <v>5</v>
      </c>
      <c r="C223" s="7" t="s">
        <v>169</v>
      </c>
      <c r="D223" s="7" t="s">
        <v>5</v>
      </c>
      <c r="E223" s="11"/>
      <c r="F223" s="11"/>
      <c r="G223" s="11"/>
    </row>
    <row r="224" spans="1:7">
      <c r="A224" s="35" t="s">
        <v>892</v>
      </c>
      <c r="B224" s="3" t="s">
        <v>5</v>
      </c>
      <c r="C224" s="3" t="s">
        <v>170</v>
      </c>
      <c r="D224" s="3" t="s">
        <v>72</v>
      </c>
      <c r="E224" s="9">
        <v>1</v>
      </c>
      <c r="F224" s="59"/>
      <c r="G224" s="9">
        <f>E224*F224</f>
        <v>0</v>
      </c>
    </row>
    <row r="225" spans="1:7">
      <c r="A225" s="35" t="s">
        <v>893</v>
      </c>
      <c r="B225" s="7" t="s">
        <v>5</v>
      </c>
      <c r="C225" s="7" t="s">
        <v>986</v>
      </c>
      <c r="D225" s="7" t="s">
        <v>5</v>
      </c>
      <c r="E225" s="11"/>
      <c r="F225" s="11"/>
      <c r="G225" s="11"/>
    </row>
    <row r="226" spans="1:7">
      <c r="A226" s="35" t="s">
        <v>894</v>
      </c>
      <c r="B226" s="3" t="s">
        <v>987</v>
      </c>
      <c r="C226" s="3" t="s">
        <v>988</v>
      </c>
      <c r="D226" s="3" t="s">
        <v>161</v>
      </c>
      <c r="E226" s="9">
        <v>1</v>
      </c>
      <c r="F226" s="59"/>
      <c r="G226" s="9">
        <f>E226*F226</f>
        <v>0</v>
      </c>
    </row>
    <row r="227" spans="1:7">
      <c r="A227" s="35" t="s">
        <v>895</v>
      </c>
      <c r="B227" s="7" t="s">
        <v>5</v>
      </c>
      <c r="C227" s="7" t="s">
        <v>1029</v>
      </c>
      <c r="D227" s="7" t="s">
        <v>5</v>
      </c>
      <c r="E227" s="8"/>
      <c r="F227" s="11"/>
      <c r="G227" s="11"/>
    </row>
    <row r="228" spans="1:7">
      <c r="A228" s="35" t="s">
        <v>896</v>
      </c>
      <c r="B228" s="3" t="s">
        <v>5</v>
      </c>
      <c r="C228" s="3" t="s">
        <v>171</v>
      </c>
      <c r="D228" s="3" t="s">
        <v>72</v>
      </c>
      <c r="E228" s="9">
        <v>1</v>
      </c>
      <c r="F228" s="59"/>
      <c r="G228" s="9">
        <f>E228*F228</f>
        <v>0</v>
      </c>
    </row>
    <row r="229" spans="1:7">
      <c r="A229" s="35" t="s">
        <v>897</v>
      </c>
      <c r="B229" s="7" t="s">
        <v>5</v>
      </c>
      <c r="C229" s="7" t="s">
        <v>989</v>
      </c>
      <c r="D229" s="7" t="s">
        <v>5</v>
      </c>
      <c r="E229" s="11"/>
      <c r="F229" s="11"/>
      <c r="G229" s="11"/>
    </row>
    <row r="230" spans="1:7">
      <c r="A230" s="35" t="s">
        <v>898</v>
      </c>
      <c r="B230" s="3" t="s">
        <v>990</v>
      </c>
      <c r="C230" s="3" t="s">
        <v>172</v>
      </c>
      <c r="D230" s="3" t="s">
        <v>161</v>
      </c>
      <c r="E230" s="9">
        <v>1</v>
      </c>
      <c r="F230" s="59"/>
      <c r="G230" s="9">
        <f>E230*F230</f>
        <v>0</v>
      </c>
    </row>
    <row r="231" spans="1:7">
      <c r="A231" s="35" t="s">
        <v>899</v>
      </c>
      <c r="B231" s="3" t="s">
        <v>5</v>
      </c>
      <c r="C231" s="3" t="s">
        <v>5</v>
      </c>
      <c r="D231" s="3" t="s">
        <v>5</v>
      </c>
      <c r="E231" s="10"/>
      <c r="F231" s="10"/>
      <c r="G231" s="10"/>
    </row>
    <row r="232" spans="1:7">
      <c r="A232" s="35" t="s">
        <v>900</v>
      </c>
      <c r="B232" s="7" t="s">
        <v>5</v>
      </c>
      <c r="C232" s="7" t="s">
        <v>173</v>
      </c>
      <c r="D232" s="7" t="s">
        <v>5</v>
      </c>
      <c r="E232" s="11"/>
      <c r="F232" s="11"/>
      <c r="G232" s="11"/>
    </row>
    <row r="233" spans="1:7">
      <c r="A233" s="35" t="s">
        <v>901</v>
      </c>
      <c r="B233" s="3" t="s">
        <v>174</v>
      </c>
      <c r="C233" s="3" t="s">
        <v>100</v>
      </c>
      <c r="D233" s="3" t="s">
        <v>101</v>
      </c>
      <c r="E233" s="9">
        <v>0.89</v>
      </c>
      <c r="F233" s="59"/>
      <c r="G233" s="9">
        <f>E233*F233</f>
        <v>0</v>
      </c>
    </row>
    <row r="234" spans="1:7">
      <c r="A234" s="35" t="s">
        <v>902</v>
      </c>
      <c r="B234" s="5" t="s">
        <v>5</v>
      </c>
      <c r="C234" s="5" t="s">
        <v>175</v>
      </c>
      <c r="D234" s="5" t="s">
        <v>5</v>
      </c>
      <c r="E234" s="12"/>
      <c r="F234" s="12"/>
      <c r="G234" s="6">
        <f>SUM(G220:G233)</f>
        <v>0</v>
      </c>
    </row>
    <row r="235" spans="1:7">
      <c r="A235" s="35" t="s">
        <v>903</v>
      </c>
      <c r="B235" s="3" t="s">
        <v>5</v>
      </c>
      <c r="C235" s="3" t="s">
        <v>5</v>
      </c>
      <c r="D235" s="3" t="s">
        <v>5</v>
      </c>
      <c r="E235" s="10"/>
      <c r="F235" s="10"/>
      <c r="G235" s="10"/>
    </row>
    <row r="236" spans="1:7">
      <c r="A236" s="35" t="s">
        <v>904</v>
      </c>
      <c r="B236" s="5" t="s">
        <v>5</v>
      </c>
      <c r="C236" s="5" t="s">
        <v>176</v>
      </c>
      <c r="D236" s="5" t="s">
        <v>5</v>
      </c>
      <c r="E236" s="12"/>
      <c r="F236" s="12"/>
      <c r="G236" s="12"/>
    </row>
    <row r="237" spans="1:7">
      <c r="A237" s="35" t="s">
        <v>905</v>
      </c>
      <c r="B237" s="13" t="s">
        <v>5</v>
      </c>
      <c r="C237" s="13" t="s">
        <v>177</v>
      </c>
      <c r="D237" s="13" t="s">
        <v>5</v>
      </c>
      <c r="E237" s="14"/>
      <c r="F237" s="14"/>
      <c r="G237" s="14"/>
    </row>
    <row r="238" spans="1:7">
      <c r="A238" s="35" t="s">
        <v>906</v>
      </c>
      <c r="B238" s="13" t="s">
        <v>5</v>
      </c>
      <c r="C238" s="13" t="s">
        <v>178</v>
      </c>
      <c r="D238" s="13" t="s">
        <v>5</v>
      </c>
      <c r="E238" s="14"/>
      <c r="F238" s="14"/>
      <c r="G238" s="14"/>
    </row>
    <row r="239" spans="1:7">
      <c r="A239" s="35" t="s">
        <v>907</v>
      </c>
      <c r="B239" s="15" t="s">
        <v>5</v>
      </c>
      <c r="C239" s="15" t="s">
        <v>727</v>
      </c>
      <c r="D239" s="15" t="s">
        <v>5</v>
      </c>
      <c r="E239" s="16"/>
      <c r="F239" s="16"/>
      <c r="G239" s="16"/>
    </row>
    <row r="240" spans="1:7">
      <c r="A240" s="35" t="s">
        <v>908</v>
      </c>
      <c r="B240" s="7" t="s">
        <v>5</v>
      </c>
      <c r="C240" s="7" t="s">
        <v>179</v>
      </c>
      <c r="D240" s="7" t="s">
        <v>5</v>
      </c>
      <c r="E240" s="8"/>
      <c r="F240" s="11"/>
      <c r="G240" s="11"/>
    </row>
    <row r="241" spans="1:7">
      <c r="A241" s="35" t="s">
        <v>909</v>
      </c>
      <c r="B241" s="3" t="s">
        <v>5</v>
      </c>
      <c r="C241" s="3" t="s">
        <v>192</v>
      </c>
      <c r="D241" s="3" t="s">
        <v>72</v>
      </c>
      <c r="E241" s="9">
        <v>25</v>
      </c>
      <c r="F241" s="59"/>
      <c r="G241" s="9">
        <f>E241*F241</f>
        <v>0</v>
      </c>
    </row>
    <row r="242" spans="1:7">
      <c r="A242" s="35" t="s">
        <v>910</v>
      </c>
      <c r="B242" s="7" t="s">
        <v>5</v>
      </c>
      <c r="C242" s="7" t="s">
        <v>180</v>
      </c>
      <c r="D242" s="7" t="s">
        <v>5</v>
      </c>
      <c r="E242" s="8"/>
      <c r="F242" s="11"/>
      <c r="G242" s="11"/>
    </row>
    <row r="243" spans="1:7">
      <c r="A243" s="35" t="s">
        <v>911</v>
      </c>
      <c r="B243" s="3" t="s">
        <v>5</v>
      </c>
      <c r="C243" s="3" t="s">
        <v>181</v>
      </c>
      <c r="D243" s="3" t="s">
        <v>72</v>
      </c>
      <c r="E243" s="9">
        <v>25</v>
      </c>
      <c r="F243" s="59"/>
      <c r="G243" s="9">
        <f>E243*F243</f>
        <v>0</v>
      </c>
    </row>
    <row r="244" spans="1:7">
      <c r="A244" s="35" t="s">
        <v>504</v>
      </c>
      <c r="B244" s="3" t="s">
        <v>5</v>
      </c>
      <c r="C244" s="3" t="s">
        <v>182</v>
      </c>
      <c r="D244" s="3" t="s">
        <v>72</v>
      </c>
      <c r="E244" s="9">
        <v>25</v>
      </c>
      <c r="F244" s="59"/>
      <c r="G244" s="9">
        <f>E244*F244</f>
        <v>0</v>
      </c>
    </row>
    <row r="245" spans="1:7">
      <c r="A245" s="35" t="s">
        <v>505</v>
      </c>
      <c r="B245" s="3" t="s">
        <v>5</v>
      </c>
      <c r="C245" s="3" t="s">
        <v>193</v>
      </c>
      <c r="D245" s="3" t="s">
        <v>72</v>
      </c>
      <c r="E245" s="9">
        <v>25</v>
      </c>
      <c r="F245" s="59"/>
      <c r="G245" s="9">
        <f>E245*F245</f>
        <v>0</v>
      </c>
    </row>
    <row r="246" spans="1:7">
      <c r="A246" s="35" t="s">
        <v>506</v>
      </c>
      <c r="B246" s="7" t="s">
        <v>5</v>
      </c>
      <c r="C246" s="7" t="s">
        <v>183</v>
      </c>
      <c r="D246" s="7" t="s">
        <v>5</v>
      </c>
      <c r="E246" s="8"/>
      <c r="F246" s="11"/>
      <c r="G246" s="11"/>
    </row>
    <row r="247" spans="1:7">
      <c r="A247" s="35" t="s">
        <v>507</v>
      </c>
      <c r="B247" s="7" t="s">
        <v>5</v>
      </c>
      <c r="C247" s="7" t="s">
        <v>184</v>
      </c>
      <c r="D247" s="7" t="s">
        <v>5</v>
      </c>
      <c r="E247" s="8"/>
      <c r="F247" s="11"/>
      <c r="G247" s="11"/>
    </row>
    <row r="248" spans="1:7">
      <c r="A248" s="35" t="s">
        <v>508</v>
      </c>
      <c r="B248" s="3" t="s">
        <v>5</v>
      </c>
      <c r="C248" s="3" t="s">
        <v>185</v>
      </c>
      <c r="D248" s="3" t="s">
        <v>72</v>
      </c>
      <c r="E248" s="9">
        <v>25</v>
      </c>
      <c r="F248" s="59"/>
      <c r="G248" s="9">
        <f>E248*F248</f>
        <v>0</v>
      </c>
    </row>
    <row r="249" spans="1:7">
      <c r="A249" s="35" t="s">
        <v>509</v>
      </c>
      <c r="B249" s="7" t="s">
        <v>5</v>
      </c>
      <c r="C249" s="7" t="s">
        <v>145</v>
      </c>
      <c r="D249" s="7" t="s">
        <v>5</v>
      </c>
      <c r="E249" s="8"/>
      <c r="F249" s="11"/>
      <c r="G249" s="11"/>
    </row>
    <row r="250" spans="1:7">
      <c r="A250" s="35" t="s">
        <v>510</v>
      </c>
      <c r="B250" s="3" t="s">
        <v>5</v>
      </c>
      <c r="C250" s="3" t="s">
        <v>146</v>
      </c>
      <c r="D250" s="3" t="s">
        <v>72</v>
      </c>
      <c r="E250" s="9">
        <v>50</v>
      </c>
      <c r="F250" s="59"/>
      <c r="G250" s="9">
        <f>E250*F250</f>
        <v>0</v>
      </c>
    </row>
    <row r="251" spans="1:7">
      <c r="A251" s="35" t="s">
        <v>511</v>
      </c>
      <c r="B251" s="7" t="s">
        <v>5</v>
      </c>
      <c r="C251" s="7" t="s">
        <v>186</v>
      </c>
      <c r="D251" s="7" t="s">
        <v>5</v>
      </c>
      <c r="E251" s="8"/>
      <c r="F251" s="8"/>
      <c r="G251" s="8"/>
    </row>
    <row r="252" spans="1:7">
      <c r="A252" s="35" t="s">
        <v>512</v>
      </c>
      <c r="B252" s="3" t="s">
        <v>187</v>
      </c>
      <c r="C252" s="3" t="s">
        <v>188</v>
      </c>
      <c r="D252" s="3" t="s">
        <v>72</v>
      </c>
      <c r="E252" s="9">
        <v>25</v>
      </c>
      <c r="F252" s="59"/>
      <c r="G252" s="9">
        <f>E252*F252</f>
        <v>0</v>
      </c>
    </row>
    <row r="253" spans="1:7">
      <c r="A253" s="35" t="s">
        <v>513</v>
      </c>
      <c r="B253" s="7" t="s">
        <v>5</v>
      </c>
      <c r="C253" s="7" t="s">
        <v>189</v>
      </c>
      <c r="D253" s="7" t="s">
        <v>5</v>
      </c>
      <c r="E253" s="8"/>
      <c r="F253" s="8"/>
      <c r="G253" s="8"/>
    </row>
    <row r="254" spans="1:7">
      <c r="A254" s="35" t="s">
        <v>514</v>
      </c>
      <c r="B254" s="3" t="s">
        <v>190</v>
      </c>
      <c r="C254" s="3" t="s">
        <v>191</v>
      </c>
      <c r="D254" s="3" t="s">
        <v>72</v>
      </c>
      <c r="E254" s="9">
        <v>25</v>
      </c>
      <c r="F254" s="59"/>
      <c r="G254" s="9">
        <f>E254*F254</f>
        <v>0</v>
      </c>
    </row>
    <row r="255" spans="1:7">
      <c r="A255" s="35" t="s">
        <v>515</v>
      </c>
      <c r="B255" s="7" t="s">
        <v>5</v>
      </c>
      <c r="C255" s="7" t="s">
        <v>147</v>
      </c>
      <c r="D255" s="7" t="s">
        <v>5</v>
      </c>
      <c r="E255" s="8"/>
      <c r="F255" s="8"/>
      <c r="G255" s="8"/>
    </row>
    <row r="256" spans="1:7">
      <c r="A256" s="35" t="s">
        <v>516</v>
      </c>
      <c r="B256" s="3" t="s">
        <v>148</v>
      </c>
      <c r="C256" s="3" t="s">
        <v>149</v>
      </c>
      <c r="D256" s="3" t="s">
        <v>72</v>
      </c>
      <c r="E256" s="9">
        <v>50</v>
      </c>
      <c r="F256" s="59"/>
      <c r="G256" s="9">
        <f>E256*F256</f>
        <v>0</v>
      </c>
    </row>
    <row r="257" spans="1:8">
      <c r="A257" s="35" t="s">
        <v>517</v>
      </c>
      <c r="B257" s="3" t="s">
        <v>5</v>
      </c>
      <c r="C257" s="3" t="s">
        <v>5</v>
      </c>
      <c r="D257" s="3" t="s">
        <v>5</v>
      </c>
      <c r="E257" s="10"/>
      <c r="F257" s="10"/>
      <c r="G257" s="10"/>
    </row>
    <row r="258" spans="1:8">
      <c r="A258" s="35" t="s">
        <v>518</v>
      </c>
      <c r="B258" s="15" t="s">
        <v>5</v>
      </c>
      <c r="C258" s="15" t="s">
        <v>708</v>
      </c>
      <c r="D258" s="15" t="s">
        <v>5</v>
      </c>
      <c r="E258" s="16"/>
      <c r="F258" s="16"/>
      <c r="G258" s="16"/>
    </row>
    <row r="259" spans="1:8">
      <c r="A259" s="35" t="s">
        <v>519</v>
      </c>
      <c r="B259" s="7" t="s">
        <v>5</v>
      </c>
      <c r="C259" s="7" t="s">
        <v>194</v>
      </c>
      <c r="D259" s="7" t="s">
        <v>5</v>
      </c>
      <c r="E259" s="8"/>
      <c r="F259" s="11"/>
      <c r="G259" s="11"/>
    </row>
    <row r="260" spans="1:8">
      <c r="A260" s="35" t="s">
        <v>520</v>
      </c>
      <c r="B260" s="7" t="s">
        <v>5</v>
      </c>
      <c r="C260" s="7" t="s">
        <v>195</v>
      </c>
      <c r="D260" s="7" t="s">
        <v>5</v>
      </c>
      <c r="E260" s="8"/>
      <c r="F260" s="11"/>
      <c r="G260" s="11"/>
    </row>
    <row r="261" spans="1:8">
      <c r="A261" s="35" t="s">
        <v>521</v>
      </c>
      <c r="B261" s="3" t="s">
        <v>5</v>
      </c>
      <c r="C261" s="3" t="s">
        <v>196</v>
      </c>
      <c r="D261" s="3" t="s">
        <v>72</v>
      </c>
      <c r="E261" s="9">
        <v>1</v>
      </c>
      <c r="F261" s="59"/>
      <c r="G261" s="9">
        <f>E261*F261</f>
        <v>0</v>
      </c>
      <c r="H261" s="4"/>
    </row>
    <row r="262" spans="1:8">
      <c r="A262" s="35" t="s">
        <v>522</v>
      </c>
      <c r="B262" s="7" t="s">
        <v>5</v>
      </c>
      <c r="C262" s="7" t="s">
        <v>180</v>
      </c>
      <c r="D262" s="7" t="s">
        <v>5</v>
      </c>
      <c r="E262" s="8"/>
      <c r="F262" s="11"/>
      <c r="G262" s="11"/>
    </row>
    <row r="263" spans="1:8">
      <c r="A263" s="35" t="s">
        <v>523</v>
      </c>
      <c r="B263" s="3" t="s">
        <v>5</v>
      </c>
      <c r="C263" s="3" t="s">
        <v>197</v>
      </c>
      <c r="D263" s="3" t="s">
        <v>72</v>
      </c>
      <c r="E263" s="9">
        <v>1</v>
      </c>
      <c r="F263" s="59"/>
      <c r="G263" s="9">
        <f>E263*F263</f>
        <v>0</v>
      </c>
    </row>
    <row r="264" spans="1:8">
      <c r="A264" s="35" t="s">
        <v>524</v>
      </c>
      <c r="B264" s="3" t="s">
        <v>5</v>
      </c>
      <c r="C264" s="3" t="s">
        <v>182</v>
      </c>
      <c r="D264" s="3" t="s">
        <v>72</v>
      </c>
      <c r="E264" s="9">
        <v>1</v>
      </c>
      <c r="F264" s="59"/>
      <c r="G264" s="9">
        <f>E264*F264</f>
        <v>0</v>
      </c>
    </row>
    <row r="265" spans="1:8">
      <c r="A265" s="35" t="s">
        <v>525</v>
      </c>
      <c r="B265" s="3" t="s">
        <v>5</v>
      </c>
      <c r="C265" s="3" t="s">
        <v>198</v>
      </c>
      <c r="D265" s="3" t="s">
        <v>72</v>
      </c>
      <c r="E265" s="9">
        <v>1</v>
      </c>
      <c r="F265" s="59"/>
      <c r="G265" s="9">
        <f>E265*F265</f>
        <v>0</v>
      </c>
    </row>
    <row r="266" spans="1:8">
      <c r="A266" s="35" t="s">
        <v>526</v>
      </c>
      <c r="B266" s="7" t="s">
        <v>5</v>
      </c>
      <c r="C266" s="7" t="s">
        <v>183</v>
      </c>
      <c r="D266" s="7" t="s">
        <v>5</v>
      </c>
      <c r="E266" s="8"/>
      <c r="F266" s="11"/>
      <c r="G266" s="11"/>
    </row>
    <row r="267" spans="1:8">
      <c r="A267" s="35" t="s">
        <v>527</v>
      </c>
      <c r="B267" s="7" t="s">
        <v>5</v>
      </c>
      <c r="C267" s="7" t="s">
        <v>184</v>
      </c>
      <c r="D267" s="7" t="s">
        <v>5</v>
      </c>
      <c r="E267" s="8"/>
      <c r="F267" s="11"/>
      <c r="G267" s="11"/>
    </row>
    <row r="268" spans="1:8">
      <c r="A268" s="35" t="s">
        <v>528</v>
      </c>
      <c r="B268" s="3" t="s">
        <v>5</v>
      </c>
      <c r="C268" s="3" t="s">
        <v>991</v>
      </c>
      <c r="D268" s="3" t="s">
        <v>72</v>
      </c>
      <c r="E268" s="9">
        <v>1</v>
      </c>
      <c r="F268" s="59"/>
      <c r="G268" s="9">
        <f>E268*F268</f>
        <v>0</v>
      </c>
    </row>
    <row r="269" spans="1:8">
      <c r="A269" s="35" t="s">
        <v>529</v>
      </c>
      <c r="B269" s="7" t="s">
        <v>5</v>
      </c>
      <c r="C269" s="7" t="s">
        <v>145</v>
      </c>
      <c r="D269" s="7" t="s">
        <v>5</v>
      </c>
      <c r="E269" s="8"/>
      <c r="F269" s="11"/>
      <c r="G269" s="11"/>
    </row>
    <row r="270" spans="1:8">
      <c r="A270" s="35" t="s">
        <v>530</v>
      </c>
      <c r="B270" s="3" t="s">
        <v>5</v>
      </c>
      <c r="C270" s="3" t="s">
        <v>146</v>
      </c>
      <c r="D270" s="3" t="s">
        <v>72</v>
      </c>
      <c r="E270" s="9">
        <v>2</v>
      </c>
      <c r="F270" s="59"/>
      <c r="G270" s="9">
        <f>E270*F270</f>
        <v>0</v>
      </c>
    </row>
    <row r="271" spans="1:8">
      <c r="A271" s="35" t="s">
        <v>531</v>
      </c>
      <c r="B271" s="7" t="s">
        <v>5</v>
      </c>
      <c r="C271" s="7" t="s">
        <v>186</v>
      </c>
      <c r="D271" s="7" t="s">
        <v>5</v>
      </c>
      <c r="E271" s="8"/>
      <c r="F271" s="8"/>
      <c r="G271" s="8"/>
    </row>
    <row r="272" spans="1:8">
      <c r="A272" s="35" t="s">
        <v>532</v>
      </c>
      <c r="B272" s="3" t="s">
        <v>187</v>
      </c>
      <c r="C272" s="3" t="s">
        <v>188</v>
      </c>
      <c r="D272" s="3" t="s">
        <v>72</v>
      </c>
      <c r="E272" s="9">
        <v>1</v>
      </c>
      <c r="F272" s="59"/>
      <c r="G272" s="9">
        <f>E272*F272</f>
        <v>0</v>
      </c>
    </row>
    <row r="273" spans="1:8">
      <c r="A273" s="35" t="s">
        <v>533</v>
      </c>
      <c r="B273" s="7" t="s">
        <v>5</v>
      </c>
      <c r="C273" s="7" t="s">
        <v>189</v>
      </c>
      <c r="D273" s="7" t="s">
        <v>5</v>
      </c>
      <c r="E273" s="8"/>
      <c r="F273" s="8"/>
      <c r="G273" s="8"/>
    </row>
    <row r="274" spans="1:8">
      <c r="A274" s="35" t="s">
        <v>534</v>
      </c>
      <c r="B274" s="3" t="s">
        <v>190</v>
      </c>
      <c r="C274" s="3" t="s">
        <v>191</v>
      </c>
      <c r="D274" s="3" t="s">
        <v>72</v>
      </c>
      <c r="E274" s="9">
        <v>2</v>
      </c>
      <c r="F274" s="59"/>
      <c r="G274" s="9">
        <f>E274*F274</f>
        <v>0</v>
      </c>
    </row>
    <row r="275" spans="1:8">
      <c r="A275" s="35" t="s">
        <v>535</v>
      </c>
      <c r="B275" s="7" t="s">
        <v>5</v>
      </c>
      <c r="C275" s="7" t="s">
        <v>147</v>
      </c>
      <c r="D275" s="7" t="s">
        <v>5</v>
      </c>
      <c r="E275" s="8"/>
      <c r="F275" s="8"/>
      <c r="G275" s="8"/>
    </row>
    <row r="276" spans="1:8">
      <c r="A276" s="35" t="s">
        <v>536</v>
      </c>
      <c r="B276" s="3" t="s">
        <v>148</v>
      </c>
      <c r="C276" s="3" t="s">
        <v>149</v>
      </c>
      <c r="D276" s="3" t="s">
        <v>72</v>
      </c>
      <c r="E276" s="9">
        <v>2</v>
      </c>
      <c r="F276" s="59"/>
      <c r="G276" s="9">
        <f>E276*F276</f>
        <v>0</v>
      </c>
    </row>
    <row r="277" spans="1:8">
      <c r="A277" s="35" t="s">
        <v>537</v>
      </c>
      <c r="B277" s="3"/>
      <c r="C277" s="3"/>
      <c r="D277" s="3"/>
      <c r="E277" s="9"/>
      <c r="F277" s="9"/>
      <c r="G277" s="9"/>
    </row>
    <row r="278" spans="1:8">
      <c r="A278" s="35" t="s">
        <v>538</v>
      </c>
      <c r="B278" s="15" t="s">
        <v>5</v>
      </c>
      <c r="C278" s="52" t="s">
        <v>709</v>
      </c>
      <c r="D278" s="15" t="s">
        <v>5</v>
      </c>
      <c r="E278" s="16"/>
      <c r="F278" s="16"/>
      <c r="G278" s="16"/>
    </row>
    <row r="279" spans="1:8">
      <c r="A279" s="35" t="s">
        <v>539</v>
      </c>
      <c r="B279" s="7" t="s">
        <v>5</v>
      </c>
      <c r="C279" s="53" t="s">
        <v>710</v>
      </c>
      <c r="D279" s="7" t="s">
        <v>5</v>
      </c>
      <c r="E279" s="8"/>
      <c r="F279" s="11"/>
      <c r="G279" s="11"/>
    </row>
    <row r="280" spans="1:8">
      <c r="A280" s="35" t="s">
        <v>540</v>
      </c>
      <c r="B280" s="7" t="s">
        <v>5</v>
      </c>
      <c r="C280" s="53" t="s">
        <v>711</v>
      </c>
      <c r="D280" s="7" t="s">
        <v>5</v>
      </c>
      <c r="E280" s="8"/>
      <c r="F280" s="11"/>
      <c r="G280" s="11"/>
    </row>
    <row r="281" spans="1:8">
      <c r="A281" s="35" t="s">
        <v>541</v>
      </c>
      <c r="B281" s="3" t="s">
        <v>5</v>
      </c>
      <c r="C281" s="17" t="s">
        <v>712</v>
      </c>
      <c r="D281" s="3" t="s">
        <v>72</v>
      </c>
      <c r="E281" s="9">
        <v>4</v>
      </c>
      <c r="F281" s="59"/>
      <c r="G281" s="9">
        <f>E281*F281</f>
        <v>0</v>
      </c>
      <c r="H281" s="4"/>
    </row>
    <row r="282" spans="1:8">
      <c r="A282" s="35" t="s">
        <v>912</v>
      </c>
      <c r="B282" s="7" t="s">
        <v>5</v>
      </c>
      <c r="C282" s="53" t="s">
        <v>713</v>
      </c>
      <c r="D282" s="7" t="s">
        <v>5</v>
      </c>
      <c r="E282" s="11"/>
      <c r="F282" s="11"/>
      <c r="G282" s="11"/>
    </row>
    <row r="283" spans="1:8">
      <c r="A283" s="35" t="s">
        <v>913</v>
      </c>
      <c r="B283" s="3" t="s">
        <v>714</v>
      </c>
      <c r="C283" s="17" t="s">
        <v>715</v>
      </c>
      <c r="D283" s="3" t="s">
        <v>161</v>
      </c>
      <c r="E283" s="9">
        <v>4</v>
      </c>
      <c r="F283" s="59"/>
      <c r="G283" s="9">
        <f>E283*F283</f>
        <v>0</v>
      </c>
    </row>
    <row r="284" spans="1:8">
      <c r="A284" s="35" t="s">
        <v>914</v>
      </c>
      <c r="B284" s="3"/>
      <c r="C284" s="3"/>
      <c r="D284" s="3"/>
      <c r="E284" s="9"/>
      <c r="F284" s="9"/>
      <c r="G284" s="9"/>
    </row>
    <row r="285" spans="1:8">
      <c r="A285" s="35" t="s">
        <v>915</v>
      </c>
      <c r="B285" s="15" t="s">
        <v>5</v>
      </c>
      <c r="C285" s="52" t="s">
        <v>716</v>
      </c>
      <c r="D285" s="15" t="s">
        <v>5</v>
      </c>
      <c r="E285" s="16"/>
      <c r="F285" s="16"/>
      <c r="G285" s="16"/>
    </row>
    <row r="286" spans="1:8">
      <c r="A286" s="35" t="s">
        <v>916</v>
      </c>
      <c r="B286" s="7" t="s">
        <v>5</v>
      </c>
      <c r="C286" s="53" t="s">
        <v>717</v>
      </c>
      <c r="D286" s="7" t="s">
        <v>5</v>
      </c>
      <c r="E286" s="8"/>
      <c r="F286" s="11"/>
      <c r="G286" s="11"/>
    </row>
    <row r="287" spans="1:8">
      <c r="A287" s="35" t="s">
        <v>917</v>
      </c>
      <c r="B287" s="3" t="s">
        <v>5</v>
      </c>
      <c r="C287" s="17" t="s">
        <v>718</v>
      </c>
      <c r="D287" s="3" t="s">
        <v>72</v>
      </c>
      <c r="E287" s="9">
        <v>2</v>
      </c>
      <c r="F287" s="59"/>
      <c r="G287" s="9">
        <f>E287*F287</f>
        <v>0</v>
      </c>
      <c r="H287" s="4"/>
    </row>
    <row r="288" spans="1:8">
      <c r="A288" s="35" t="s">
        <v>918</v>
      </c>
      <c r="B288" s="7" t="s">
        <v>5</v>
      </c>
      <c r="C288" s="53" t="s">
        <v>719</v>
      </c>
      <c r="D288" s="7" t="s">
        <v>5</v>
      </c>
      <c r="E288" s="8"/>
      <c r="F288" s="11"/>
      <c r="G288" s="11"/>
    </row>
    <row r="289" spans="1:9">
      <c r="A289" s="35" t="s">
        <v>919</v>
      </c>
      <c r="B289" s="3" t="s">
        <v>992</v>
      </c>
      <c r="C289" s="17" t="s">
        <v>993</v>
      </c>
      <c r="D289" s="3" t="s">
        <v>72</v>
      </c>
      <c r="E289" s="9">
        <v>2</v>
      </c>
      <c r="F289" s="59"/>
      <c r="G289" s="9">
        <f>E289*F289</f>
        <v>0</v>
      </c>
    </row>
    <row r="290" spans="1:9">
      <c r="A290" s="35" t="s">
        <v>920</v>
      </c>
      <c r="B290" s="3" t="s">
        <v>5</v>
      </c>
      <c r="C290" s="3" t="s">
        <v>5</v>
      </c>
      <c r="D290" s="3" t="s">
        <v>5</v>
      </c>
      <c r="E290" s="9"/>
      <c r="F290" s="10"/>
      <c r="G290" s="10"/>
    </row>
    <row r="291" spans="1:9">
      <c r="A291" s="35" t="s">
        <v>921</v>
      </c>
      <c r="B291" s="15" t="s">
        <v>5</v>
      </c>
      <c r="C291" s="15" t="s">
        <v>199</v>
      </c>
      <c r="D291" s="15" t="s">
        <v>5</v>
      </c>
      <c r="E291" s="16"/>
      <c r="F291" s="16"/>
      <c r="G291" s="16"/>
    </row>
    <row r="292" spans="1:9">
      <c r="A292" s="35" t="s">
        <v>922</v>
      </c>
      <c r="B292" s="7" t="s">
        <v>5</v>
      </c>
      <c r="C292" s="7" t="s">
        <v>200</v>
      </c>
      <c r="D292" s="7" t="s">
        <v>5</v>
      </c>
      <c r="E292" s="8"/>
      <c r="F292" s="8"/>
      <c r="G292" s="8"/>
    </row>
    <row r="293" spans="1:9">
      <c r="A293" s="35" t="s">
        <v>923</v>
      </c>
      <c r="B293" s="3" t="s">
        <v>5</v>
      </c>
      <c r="C293" s="3" t="s">
        <v>201</v>
      </c>
      <c r="D293" s="3" t="s">
        <v>72</v>
      </c>
      <c r="E293" s="9">
        <v>13</v>
      </c>
      <c r="F293" s="59"/>
      <c r="G293" s="9">
        <f>E293*F293</f>
        <v>0</v>
      </c>
      <c r="H293" s="4"/>
    </row>
    <row r="294" spans="1:9">
      <c r="A294" s="35" t="s">
        <v>924</v>
      </c>
      <c r="B294" s="7" t="s">
        <v>5</v>
      </c>
      <c r="C294" s="7" t="s">
        <v>180</v>
      </c>
      <c r="D294" s="7" t="s">
        <v>5</v>
      </c>
      <c r="E294" s="8"/>
      <c r="F294" s="8"/>
      <c r="G294" s="8"/>
      <c r="I294" s="4"/>
    </row>
    <row r="295" spans="1:9">
      <c r="A295" s="35" t="s">
        <v>925</v>
      </c>
      <c r="B295" s="3" t="s">
        <v>5</v>
      </c>
      <c r="C295" s="3" t="s">
        <v>202</v>
      </c>
      <c r="D295" s="3" t="s">
        <v>72</v>
      </c>
      <c r="E295" s="9">
        <v>13</v>
      </c>
      <c r="F295" s="59"/>
      <c r="G295" s="9">
        <f t="shared" ref="G295:G300" si="1">E295*F295</f>
        <v>0</v>
      </c>
    </row>
    <row r="296" spans="1:9">
      <c r="A296" s="35" t="s">
        <v>926</v>
      </c>
      <c r="B296" s="3" t="s">
        <v>5</v>
      </c>
      <c r="C296" s="3" t="s">
        <v>203</v>
      </c>
      <c r="D296" s="3" t="s">
        <v>72</v>
      </c>
      <c r="E296" s="9">
        <v>13</v>
      </c>
      <c r="F296" s="59"/>
      <c r="G296" s="9">
        <f t="shared" si="1"/>
        <v>0</v>
      </c>
    </row>
    <row r="297" spans="1:9" ht="56.25">
      <c r="A297" s="35" t="s">
        <v>927</v>
      </c>
      <c r="B297" s="3" t="s">
        <v>5</v>
      </c>
      <c r="C297" s="61" t="s">
        <v>204</v>
      </c>
      <c r="D297" s="3" t="s">
        <v>72</v>
      </c>
      <c r="E297" s="9">
        <v>13</v>
      </c>
      <c r="F297" s="59"/>
      <c r="G297" s="9">
        <f t="shared" si="1"/>
        <v>0</v>
      </c>
    </row>
    <row r="298" spans="1:9">
      <c r="A298" s="35" t="s">
        <v>928</v>
      </c>
      <c r="B298" s="3" t="s">
        <v>5</v>
      </c>
      <c r="C298" s="3" t="s">
        <v>205</v>
      </c>
      <c r="D298" s="3" t="s">
        <v>72</v>
      </c>
      <c r="E298" s="9">
        <v>13</v>
      </c>
      <c r="F298" s="59"/>
      <c r="G298" s="9">
        <f t="shared" si="1"/>
        <v>0</v>
      </c>
    </row>
    <row r="299" spans="1:9">
      <c r="A299" s="35" t="s">
        <v>929</v>
      </c>
      <c r="B299" s="3" t="s">
        <v>5</v>
      </c>
      <c r="C299" s="3" t="s">
        <v>206</v>
      </c>
      <c r="D299" s="3" t="s">
        <v>72</v>
      </c>
      <c r="E299" s="9">
        <v>13</v>
      </c>
      <c r="F299" s="59"/>
      <c r="G299" s="9">
        <f t="shared" si="1"/>
        <v>0</v>
      </c>
    </row>
    <row r="300" spans="1:9">
      <c r="A300" s="35" t="s">
        <v>930</v>
      </c>
      <c r="B300" s="3" t="s">
        <v>5</v>
      </c>
      <c r="C300" s="3" t="s">
        <v>207</v>
      </c>
      <c r="D300" s="3" t="s">
        <v>72</v>
      </c>
      <c r="E300" s="9">
        <v>13</v>
      </c>
      <c r="F300" s="59"/>
      <c r="G300" s="9">
        <f t="shared" si="1"/>
        <v>0</v>
      </c>
    </row>
    <row r="301" spans="1:9">
      <c r="A301" s="35" t="s">
        <v>542</v>
      </c>
      <c r="B301" s="7" t="s">
        <v>5</v>
      </c>
      <c r="C301" s="7" t="s">
        <v>208</v>
      </c>
      <c r="D301" s="7" t="s">
        <v>5</v>
      </c>
      <c r="E301" s="8"/>
      <c r="F301" s="8"/>
      <c r="G301" s="8"/>
    </row>
    <row r="302" spans="1:9">
      <c r="A302" s="35" t="s">
        <v>543</v>
      </c>
      <c r="B302" s="3" t="s">
        <v>5</v>
      </c>
      <c r="C302" s="3" t="s">
        <v>146</v>
      </c>
      <c r="D302" s="3" t="s">
        <v>72</v>
      </c>
      <c r="E302" s="9">
        <v>13</v>
      </c>
      <c r="F302" s="59"/>
      <c r="G302" s="9">
        <f>E302*F302</f>
        <v>0</v>
      </c>
    </row>
    <row r="303" spans="1:9">
      <c r="A303" s="35" t="s">
        <v>544</v>
      </c>
      <c r="B303" s="7" t="s">
        <v>5</v>
      </c>
      <c r="C303" s="7" t="s">
        <v>209</v>
      </c>
      <c r="D303" s="7" t="s">
        <v>5</v>
      </c>
      <c r="E303" s="8"/>
      <c r="F303" s="8"/>
      <c r="G303" s="8"/>
    </row>
    <row r="304" spans="1:9">
      <c r="A304" s="35" t="s">
        <v>545</v>
      </c>
      <c r="B304" s="3" t="s">
        <v>210</v>
      </c>
      <c r="C304" s="3" t="s">
        <v>211</v>
      </c>
      <c r="D304" s="3" t="s">
        <v>72</v>
      </c>
      <c r="E304" s="9">
        <v>13</v>
      </c>
      <c r="F304" s="59"/>
      <c r="G304" s="9">
        <f>E304*F304</f>
        <v>0</v>
      </c>
    </row>
    <row r="305" spans="1:8">
      <c r="A305" s="35" t="s">
        <v>546</v>
      </c>
      <c r="B305" s="7" t="s">
        <v>5</v>
      </c>
      <c r="C305" s="7" t="s">
        <v>212</v>
      </c>
      <c r="D305" s="7" t="s">
        <v>5</v>
      </c>
      <c r="E305" s="8"/>
      <c r="F305" s="8"/>
      <c r="G305" s="8"/>
    </row>
    <row r="306" spans="1:8">
      <c r="A306" s="35" t="s">
        <v>547</v>
      </c>
      <c r="B306" s="3" t="s">
        <v>213</v>
      </c>
      <c r="C306" s="3" t="s">
        <v>214</v>
      </c>
      <c r="D306" s="3" t="s">
        <v>72</v>
      </c>
      <c r="E306" s="9">
        <v>13</v>
      </c>
      <c r="F306" s="59"/>
      <c r="G306" s="9">
        <f>E306*F306</f>
        <v>0</v>
      </c>
    </row>
    <row r="307" spans="1:8">
      <c r="A307" s="35" t="s">
        <v>548</v>
      </c>
      <c r="B307" s="7" t="s">
        <v>5</v>
      </c>
      <c r="C307" s="7" t="s">
        <v>147</v>
      </c>
      <c r="D307" s="7" t="s">
        <v>5</v>
      </c>
      <c r="E307" s="8"/>
      <c r="F307" s="8"/>
      <c r="G307" s="8"/>
    </row>
    <row r="308" spans="1:8">
      <c r="A308" s="35" t="s">
        <v>549</v>
      </c>
      <c r="B308" s="3" t="s">
        <v>148</v>
      </c>
      <c r="C308" s="3" t="s">
        <v>149</v>
      </c>
      <c r="D308" s="3" t="s">
        <v>72</v>
      </c>
      <c r="E308" s="9">
        <v>13</v>
      </c>
      <c r="F308" s="59"/>
      <c r="G308" s="9">
        <f>E308*F308</f>
        <v>0</v>
      </c>
    </row>
    <row r="309" spans="1:8">
      <c r="A309" s="35" t="s">
        <v>550</v>
      </c>
      <c r="B309" s="3" t="s">
        <v>5</v>
      </c>
      <c r="C309" s="3" t="s">
        <v>5</v>
      </c>
      <c r="D309" s="3" t="s">
        <v>5</v>
      </c>
      <c r="E309" s="10"/>
      <c r="F309" s="10"/>
      <c r="G309" s="10"/>
    </row>
    <row r="310" spans="1:8">
      <c r="A310" s="35" t="s">
        <v>551</v>
      </c>
      <c r="B310" s="15" t="s">
        <v>5</v>
      </c>
      <c r="C310" s="15" t="s">
        <v>707</v>
      </c>
      <c r="D310" s="15" t="s">
        <v>5</v>
      </c>
      <c r="E310" s="16"/>
      <c r="F310" s="16"/>
      <c r="G310" s="16"/>
    </row>
    <row r="311" spans="1:8">
      <c r="A311" s="35" t="s">
        <v>552</v>
      </c>
      <c r="B311" s="7" t="s">
        <v>5</v>
      </c>
      <c r="C311" s="7" t="s">
        <v>200</v>
      </c>
      <c r="D311" s="7" t="s">
        <v>5</v>
      </c>
      <c r="E311" s="8"/>
      <c r="F311" s="8"/>
      <c r="G311" s="8"/>
    </row>
    <row r="312" spans="1:8">
      <c r="A312" s="35" t="s">
        <v>553</v>
      </c>
      <c r="B312" s="3" t="s">
        <v>5</v>
      </c>
      <c r="C312" s="3" t="s">
        <v>201</v>
      </c>
      <c r="D312" s="3" t="s">
        <v>72</v>
      </c>
      <c r="E312" s="9">
        <v>1</v>
      </c>
      <c r="F312" s="59"/>
      <c r="G312" s="9">
        <f>E312*F312</f>
        <v>0</v>
      </c>
      <c r="H312" s="4"/>
    </row>
    <row r="313" spans="1:8">
      <c r="A313" s="35" t="s">
        <v>554</v>
      </c>
      <c r="B313" s="7" t="s">
        <v>5</v>
      </c>
      <c r="C313" s="7" t="s">
        <v>180</v>
      </c>
      <c r="D313" s="7" t="s">
        <v>5</v>
      </c>
      <c r="E313" s="8"/>
      <c r="F313" s="8"/>
      <c r="G313" s="8"/>
    </row>
    <row r="314" spans="1:8">
      <c r="A314" s="35" t="s">
        <v>555</v>
      </c>
      <c r="B314" s="3" t="s">
        <v>5</v>
      </c>
      <c r="C314" s="3" t="s">
        <v>202</v>
      </c>
      <c r="D314" s="3" t="s">
        <v>72</v>
      </c>
      <c r="E314" s="9">
        <v>1</v>
      </c>
      <c r="F314" s="59"/>
      <c r="G314" s="9">
        <f t="shared" ref="G314:G319" si="2">E314*F314</f>
        <v>0</v>
      </c>
    </row>
    <row r="315" spans="1:8">
      <c r="A315" s="35" t="s">
        <v>556</v>
      </c>
      <c r="B315" s="3" t="s">
        <v>5</v>
      </c>
      <c r="C315" s="3" t="s">
        <v>203</v>
      </c>
      <c r="D315" s="3" t="s">
        <v>72</v>
      </c>
      <c r="E315" s="9">
        <v>1</v>
      </c>
      <c r="F315" s="59"/>
      <c r="G315" s="9">
        <f t="shared" si="2"/>
        <v>0</v>
      </c>
    </row>
    <row r="316" spans="1:8" ht="56.25">
      <c r="A316" s="35" t="s">
        <v>557</v>
      </c>
      <c r="B316" s="3" t="s">
        <v>5</v>
      </c>
      <c r="C316" s="61" t="s">
        <v>204</v>
      </c>
      <c r="D316" s="3" t="s">
        <v>72</v>
      </c>
      <c r="E316" s="9">
        <v>1</v>
      </c>
      <c r="F316" s="59"/>
      <c r="G316" s="9">
        <f t="shared" si="2"/>
        <v>0</v>
      </c>
    </row>
    <row r="317" spans="1:8">
      <c r="A317" s="35" t="s">
        <v>558</v>
      </c>
      <c r="B317" s="3" t="s">
        <v>5</v>
      </c>
      <c r="C317" s="3" t="s">
        <v>205</v>
      </c>
      <c r="D317" s="3" t="s">
        <v>72</v>
      </c>
      <c r="E317" s="9">
        <v>1</v>
      </c>
      <c r="F317" s="59"/>
      <c r="G317" s="9">
        <f t="shared" si="2"/>
        <v>0</v>
      </c>
    </row>
    <row r="318" spans="1:8">
      <c r="A318" s="35" t="s">
        <v>559</v>
      </c>
      <c r="B318" s="3" t="s">
        <v>5</v>
      </c>
      <c r="C318" s="3" t="s">
        <v>206</v>
      </c>
      <c r="D318" s="3" t="s">
        <v>72</v>
      </c>
      <c r="E318" s="9">
        <v>1</v>
      </c>
      <c r="F318" s="59"/>
      <c r="G318" s="9">
        <f t="shared" si="2"/>
        <v>0</v>
      </c>
    </row>
    <row r="319" spans="1:8">
      <c r="A319" s="35" t="s">
        <v>560</v>
      </c>
      <c r="B319" s="3" t="s">
        <v>5</v>
      </c>
      <c r="C319" s="3" t="s">
        <v>207</v>
      </c>
      <c r="D319" s="3" t="s">
        <v>72</v>
      </c>
      <c r="E319" s="9">
        <v>1</v>
      </c>
      <c r="F319" s="59"/>
      <c r="G319" s="9">
        <f t="shared" si="2"/>
        <v>0</v>
      </c>
    </row>
    <row r="320" spans="1:8">
      <c r="A320" s="35" t="s">
        <v>561</v>
      </c>
      <c r="B320" s="7" t="s">
        <v>5</v>
      </c>
      <c r="C320" s="7" t="s">
        <v>208</v>
      </c>
      <c r="D320" s="7" t="s">
        <v>5</v>
      </c>
      <c r="E320" s="8"/>
      <c r="F320" s="8"/>
      <c r="G320" s="8"/>
    </row>
    <row r="321" spans="1:7">
      <c r="A321" s="35" t="s">
        <v>562</v>
      </c>
      <c r="B321" s="3" t="s">
        <v>5</v>
      </c>
      <c r="C321" s="3" t="s">
        <v>146</v>
      </c>
      <c r="D321" s="3" t="s">
        <v>72</v>
      </c>
      <c r="E321" s="9">
        <v>1</v>
      </c>
      <c r="F321" s="59"/>
      <c r="G321" s="9">
        <f>E321*F321</f>
        <v>0</v>
      </c>
    </row>
    <row r="322" spans="1:7">
      <c r="A322" s="35" t="s">
        <v>563</v>
      </c>
      <c r="B322" s="7" t="s">
        <v>5</v>
      </c>
      <c r="C322" s="7" t="s">
        <v>215</v>
      </c>
      <c r="D322" s="7" t="s">
        <v>5</v>
      </c>
      <c r="E322" s="8"/>
      <c r="F322" s="11"/>
      <c r="G322" s="11"/>
    </row>
    <row r="323" spans="1:7">
      <c r="A323" s="35" t="s">
        <v>564</v>
      </c>
      <c r="B323" s="3" t="s">
        <v>5</v>
      </c>
      <c r="C323" s="3" t="s">
        <v>216</v>
      </c>
      <c r="D323" s="3" t="s">
        <v>72</v>
      </c>
      <c r="E323" s="9">
        <v>1</v>
      </c>
      <c r="F323" s="59"/>
      <c r="G323" s="9">
        <f>E323*F323</f>
        <v>0</v>
      </c>
    </row>
    <row r="324" spans="1:7">
      <c r="A324" s="35" t="s">
        <v>565</v>
      </c>
      <c r="B324" s="7" t="s">
        <v>5</v>
      </c>
      <c r="C324" s="7" t="s">
        <v>217</v>
      </c>
      <c r="D324" s="7" t="s">
        <v>5</v>
      </c>
      <c r="E324" s="8"/>
      <c r="F324" s="11"/>
      <c r="G324" s="11"/>
    </row>
    <row r="325" spans="1:7">
      <c r="A325" s="35" t="s">
        <v>566</v>
      </c>
      <c r="B325" s="7" t="s">
        <v>5</v>
      </c>
      <c r="C325" s="7" t="s">
        <v>218</v>
      </c>
      <c r="D325" s="7" t="s">
        <v>5</v>
      </c>
      <c r="E325" s="8"/>
      <c r="F325" s="11"/>
      <c r="G325" s="11"/>
    </row>
    <row r="326" spans="1:7">
      <c r="A326" s="35" t="s">
        <v>567</v>
      </c>
      <c r="B326" s="3" t="s">
        <v>5</v>
      </c>
      <c r="C326" s="3" t="s">
        <v>219</v>
      </c>
      <c r="D326" s="3" t="s">
        <v>72</v>
      </c>
      <c r="E326" s="9">
        <v>1</v>
      </c>
      <c r="F326" s="59"/>
      <c r="G326" s="9">
        <f>E326*F326</f>
        <v>0</v>
      </c>
    </row>
    <row r="327" spans="1:7">
      <c r="A327" s="35" t="s">
        <v>931</v>
      </c>
      <c r="B327" s="7" t="s">
        <v>5</v>
      </c>
      <c r="C327" s="7" t="s">
        <v>209</v>
      </c>
      <c r="D327" s="7" t="s">
        <v>5</v>
      </c>
      <c r="E327" s="8"/>
      <c r="F327" s="8"/>
      <c r="G327" s="8"/>
    </row>
    <row r="328" spans="1:7">
      <c r="A328" s="35" t="s">
        <v>568</v>
      </c>
      <c r="B328" s="3" t="s">
        <v>210</v>
      </c>
      <c r="C328" s="3" t="s">
        <v>211</v>
      </c>
      <c r="D328" s="3" t="s">
        <v>72</v>
      </c>
      <c r="E328" s="9">
        <v>1</v>
      </c>
      <c r="F328" s="59"/>
      <c r="G328" s="9">
        <f>E328*F328</f>
        <v>0</v>
      </c>
    </row>
    <row r="329" spans="1:7">
      <c r="A329" s="35" t="s">
        <v>569</v>
      </c>
      <c r="B329" s="7" t="s">
        <v>5</v>
      </c>
      <c r="C329" s="7" t="s">
        <v>220</v>
      </c>
      <c r="D329" s="7" t="s">
        <v>5</v>
      </c>
      <c r="E329" s="11"/>
      <c r="F329" s="11"/>
      <c r="G329" s="11"/>
    </row>
    <row r="330" spans="1:7">
      <c r="A330" s="35" t="s">
        <v>570</v>
      </c>
      <c r="B330" s="3" t="s">
        <v>221</v>
      </c>
      <c r="C330" s="3" t="s">
        <v>222</v>
      </c>
      <c r="D330" s="3" t="s">
        <v>72</v>
      </c>
      <c r="E330" s="9">
        <v>2</v>
      </c>
      <c r="F330" s="59"/>
      <c r="G330" s="9">
        <f>E330*F330</f>
        <v>0</v>
      </c>
    </row>
    <row r="331" spans="1:7">
      <c r="A331" s="35" t="s">
        <v>571</v>
      </c>
      <c r="B331" s="7" t="s">
        <v>5</v>
      </c>
      <c r="C331" s="7" t="s">
        <v>212</v>
      </c>
      <c r="D331" s="7" t="s">
        <v>5</v>
      </c>
      <c r="E331" s="8"/>
      <c r="F331" s="8"/>
      <c r="G331" s="8"/>
    </row>
    <row r="332" spans="1:7">
      <c r="A332" s="35" t="s">
        <v>572</v>
      </c>
      <c r="B332" s="3" t="s">
        <v>213</v>
      </c>
      <c r="C332" s="3" t="s">
        <v>214</v>
      </c>
      <c r="D332" s="3" t="s">
        <v>72</v>
      </c>
      <c r="E332" s="9">
        <v>1</v>
      </c>
      <c r="F332" s="59"/>
      <c r="G332" s="9">
        <f>E332*F332</f>
        <v>0</v>
      </c>
    </row>
    <row r="333" spans="1:7">
      <c r="A333" s="35" t="s">
        <v>573</v>
      </c>
      <c r="B333" s="7" t="s">
        <v>5</v>
      </c>
      <c r="C333" s="7" t="s">
        <v>147</v>
      </c>
      <c r="D333" s="7" t="s">
        <v>5</v>
      </c>
      <c r="E333" s="8"/>
      <c r="F333" s="8"/>
      <c r="G333" s="8"/>
    </row>
    <row r="334" spans="1:7">
      <c r="A334" s="35" t="s">
        <v>574</v>
      </c>
      <c r="B334" s="3" t="s">
        <v>148</v>
      </c>
      <c r="C334" s="3" t="s">
        <v>149</v>
      </c>
      <c r="D334" s="3" t="s">
        <v>72</v>
      </c>
      <c r="E334" s="9">
        <v>1</v>
      </c>
      <c r="F334" s="59"/>
      <c r="G334" s="9">
        <f>E334*F334</f>
        <v>0</v>
      </c>
    </row>
    <row r="335" spans="1:7">
      <c r="A335" s="35" t="s">
        <v>575</v>
      </c>
      <c r="B335" s="3" t="s">
        <v>5</v>
      </c>
      <c r="C335" s="3" t="s">
        <v>5</v>
      </c>
      <c r="D335" s="3" t="s">
        <v>5</v>
      </c>
      <c r="E335" s="10"/>
      <c r="F335" s="10"/>
      <c r="G335" s="10"/>
    </row>
    <row r="336" spans="1:7">
      <c r="A336" s="35" t="s">
        <v>576</v>
      </c>
      <c r="B336" s="15" t="s">
        <v>5</v>
      </c>
      <c r="C336" s="15" t="s">
        <v>223</v>
      </c>
      <c r="D336" s="15" t="s">
        <v>5</v>
      </c>
      <c r="E336" s="16"/>
      <c r="F336" s="16"/>
      <c r="G336" s="16"/>
    </row>
    <row r="337" spans="1:8">
      <c r="A337" s="35" t="s">
        <v>577</v>
      </c>
      <c r="B337" s="7" t="s">
        <v>5</v>
      </c>
      <c r="C337" s="7" t="s">
        <v>751</v>
      </c>
      <c r="D337" s="7" t="s">
        <v>5</v>
      </c>
      <c r="E337" s="8"/>
      <c r="F337" s="11"/>
      <c r="G337" s="11"/>
    </row>
    <row r="338" spans="1:8">
      <c r="A338" s="35" t="s">
        <v>932</v>
      </c>
      <c r="B338" s="7" t="s">
        <v>5</v>
      </c>
      <c r="C338" s="7" t="s">
        <v>750</v>
      </c>
      <c r="D338" s="7" t="s">
        <v>5</v>
      </c>
      <c r="E338" s="8"/>
      <c r="F338" s="11"/>
      <c r="G338" s="11"/>
      <c r="H338" s="4"/>
    </row>
    <row r="339" spans="1:8">
      <c r="A339" s="35" t="s">
        <v>933</v>
      </c>
      <c r="B339" s="7"/>
      <c r="C339" s="7" t="s">
        <v>749</v>
      </c>
      <c r="D339" s="7"/>
      <c r="E339" s="8"/>
      <c r="F339" s="11"/>
      <c r="G339" s="11"/>
    </row>
    <row r="340" spans="1:8">
      <c r="A340" s="35" t="s">
        <v>934</v>
      </c>
      <c r="B340" s="3" t="s">
        <v>5</v>
      </c>
      <c r="C340" s="3" t="s">
        <v>745</v>
      </c>
      <c r="D340" s="3" t="s">
        <v>72</v>
      </c>
      <c r="E340" s="9">
        <v>1</v>
      </c>
      <c r="F340" s="59"/>
      <c r="G340" s="9">
        <f>E340*F340</f>
        <v>0</v>
      </c>
      <c r="H340" s="4"/>
    </row>
    <row r="341" spans="1:8">
      <c r="A341" s="35" t="s">
        <v>935</v>
      </c>
      <c r="B341" s="7" t="s">
        <v>5</v>
      </c>
      <c r="C341" s="7" t="s">
        <v>224</v>
      </c>
      <c r="D341" s="7" t="s">
        <v>5</v>
      </c>
      <c r="E341" s="8"/>
      <c r="F341" s="8"/>
      <c r="G341" s="8"/>
      <c r="H341" s="4"/>
    </row>
    <row r="342" spans="1:8">
      <c r="A342" s="35" t="s">
        <v>936</v>
      </c>
      <c r="B342" s="3" t="s">
        <v>5</v>
      </c>
      <c r="C342" s="3" t="s">
        <v>225</v>
      </c>
      <c r="D342" s="3" t="s">
        <v>72</v>
      </c>
      <c r="E342" s="9">
        <v>1</v>
      </c>
      <c r="F342" s="59"/>
      <c r="G342" s="9">
        <f>E342*F342</f>
        <v>0</v>
      </c>
      <c r="H342" s="4"/>
    </row>
    <row r="343" spans="1:8">
      <c r="A343" s="35" t="s">
        <v>937</v>
      </c>
      <c r="B343" s="7" t="s">
        <v>5</v>
      </c>
      <c r="C343" s="7" t="s">
        <v>208</v>
      </c>
      <c r="D343" s="7" t="s">
        <v>5</v>
      </c>
      <c r="E343" s="8"/>
      <c r="F343" s="8"/>
      <c r="G343" s="8"/>
      <c r="H343" s="4"/>
    </row>
    <row r="344" spans="1:8">
      <c r="A344" s="35" t="s">
        <v>938</v>
      </c>
      <c r="B344" s="3" t="s">
        <v>5</v>
      </c>
      <c r="C344" s="3" t="s">
        <v>146</v>
      </c>
      <c r="D344" s="3" t="s">
        <v>72</v>
      </c>
      <c r="E344" s="9">
        <v>2</v>
      </c>
      <c r="F344" s="59"/>
      <c r="G344" s="9">
        <f>E344*F344</f>
        <v>0</v>
      </c>
      <c r="H344" s="4"/>
    </row>
    <row r="345" spans="1:8">
      <c r="A345" s="35" t="s">
        <v>939</v>
      </c>
      <c r="B345" s="7" t="s">
        <v>5</v>
      </c>
      <c r="C345" s="7" t="s">
        <v>226</v>
      </c>
      <c r="D345" s="7" t="s">
        <v>5</v>
      </c>
      <c r="E345" s="11"/>
      <c r="F345" s="11"/>
      <c r="G345" s="11"/>
      <c r="H345" s="4"/>
    </row>
    <row r="346" spans="1:8">
      <c r="A346" s="35" t="s">
        <v>940</v>
      </c>
      <c r="B346" s="3" t="s">
        <v>227</v>
      </c>
      <c r="C346" s="3" t="s">
        <v>994</v>
      </c>
      <c r="D346" s="3" t="s">
        <v>72</v>
      </c>
      <c r="E346" s="9">
        <v>1</v>
      </c>
      <c r="F346" s="59"/>
      <c r="G346" s="9">
        <f>E346*F346</f>
        <v>0</v>
      </c>
      <c r="H346" s="4"/>
    </row>
    <row r="347" spans="1:8">
      <c r="A347" s="35" t="s">
        <v>941</v>
      </c>
      <c r="B347" s="7" t="s">
        <v>5</v>
      </c>
      <c r="C347" s="7" t="s">
        <v>189</v>
      </c>
      <c r="D347" s="7" t="s">
        <v>5</v>
      </c>
      <c r="E347" s="8"/>
      <c r="F347" s="8"/>
      <c r="G347" s="8"/>
      <c r="H347" s="4"/>
    </row>
    <row r="348" spans="1:8">
      <c r="A348" s="35" t="s">
        <v>942</v>
      </c>
      <c r="B348" s="3" t="s">
        <v>190</v>
      </c>
      <c r="C348" s="3" t="s">
        <v>191</v>
      </c>
      <c r="D348" s="3" t="s">
        <v>72</v>
      </c>
      <c r="E348" s="9">
        <v>1</v>
      </c>
      <c r="F348" s="59"/>
      <c r="G348" s="9">
        <f>E348*F348</f>
        <v>0</v>
      </c>
      <c r="H348" s="4"/>
    </row>
    <row r="349" spans="1:8">
      <c r="A349" s="35" t="s">
        <v>943</v>
      </c>
      <c r="B349" s="7" t="s">
        <v>5</v>
      </c>
      <c r="C349" s="7" t="s">
        <v>147</v>
      </c>
      <c r="D349" s="7" t="s">
        <v>5</v>
      </c>
      <c r="E349" s="8"/>
      <c r="F349" s="8"/>
      <c r="G349" s="8"/>
      <c r="H349" s="4"/>
    </row>
    <row r="350" spans="1:8">
      <c r="A350" s="35" t="s">
        <v>944</v>
      </c>
      <c r="B350" s="3" t="s">
        <v>148</v>
      </c>
      <c r="C350" s="3" t="s">
        <v>149</v>
      </c>
      <c r="D350" s="3" t="s">
        <v>72</v>
      </c>
      <c r="E350" s="9">
        <v>2</v>
      </c>
      <c r="F350" s="59"/>
      <c r="G350" s="9">
        <f>E350*F350</f>
        <v>0</v>
      </c>
      <c r="H350" s="4"/>
    </row>
    <row r="351" spans="1:8">
      <c r="A351" s="35" t="s">
        <v>945</v>
      </c>
      <c r="B351" s="3"/>
      <c r="C351" s="3"/>
      <c r="D351" s="3"/>
      <c r="E351" s="9"/>
      <c r="F351" s="9"/>
      <c r="G351" s="9"/>
      <c r="H351" s="4"/>
    </row>
    <row r="352" spans="1:8">
      <c r="A352" s="35" t="s">
        <v>946</v>
      </c>
      <c r="B352" s="15" t="s">
        <v>5</v>
      </c>
      <c r="C352" s="15" t="s">
        <v>752</v>
      </c>
      <c r="D352" s="15" t="s">
        <v>5</v>
      </c>
      <c r="E352" s="16"/>
      <c r="F352" s="16"/>
      <c r="G352" s="16"/>
      <c r="H352" s="4"/>
    </row>
    <row r="353" spans="1:8">
      <c r="A353" s="35" t="s">
        <v>947</v>
      </c>
      <c r="B353" s="7" t="s">
        <v>5</v>
      </c>
      <c r="C353" s="7" t="s">
        <v>747</v>
      </c>
      <c r="D353" s="7" t="s">
        <v>5</v>
      </c>
      <c r="E353" s="8"/>
      <c r="F353" s="11"/>
      <c r="G353" s="11"/>
      <c r="H353" s="4"/>
    </row>
    <row r="354" spans="1:8">
      <c r="A354" s="35" t="s">
        <v>578</v>
      </c>
      <c r="B354" s="7" t="s">
        <v>5</v>
      </c>
      <c r="C354" s="7" t="s">
        <v>750</v>
      </c>
      <c r="D354" s="7" t="s">
        <v>5</v>
      </c>
      <c r="E354" s="8"/>
      <c r="F354" s="11"/>
      <c r="G354" s="11"/>
      <c r="H354" s="4"/>
    </row>
    <row r="355" spans="1:8">
      <c r="A355" s="35" t="s">
        <v>579</v>
      </c>
      <c r="B355" s="7"/>
      <c r="C355" s="7" t="s">
        <v>749</v>
      </c>
      <c r="D355" s="7"/>
      <c r="E355" s="8"/>
      <c r="F355" s="11"/>
      <c r="G355" s="11"/>
      <c r="H355" s="4"/>
    </row>
    <row r="356" spans="1:8">
      <c r="A356" s="35" t="s">
        <v>580</v>
      </c>
      <c r="B356" s="3" t="s">
        <v>5</v>
      </c>
      <c r="C356" s="3" t="s">
        <v>745</v>
      </c>
      <c r="D356" s="3" t="s">
        <v>72</v>
      </c>
      <c r="E356" s="9">
        <v>2</v>
      </c>
      <c r="F356" s="59"/>
      <c r="G356" s="9">
        <f>E356*F356</f>
        <v>0</v>
      </c>
      <c r="H356" s="4"/>
    </row>
    <row r="357" spans="1:8">
      <c r="A357" s="35" t="s">
        <v>581</v>
      </c>
      <c r="B357" s="7" t="s">
        <v>5</v>
      </c>
      <c r="C357" s="7" t="s">
        <v>224</v>
      </c>
      <c r="D357" s="7" t="s">
        <v>5</v>
      </c>
      <c r="E357" s="8"/>
      <c r="F357" s="8"/>
      <c r="G357" s="8"/>
      <c r="H357" s="4"/>
    </row>
    <row r="358" spans="1:8">
      <c r="A358" s="35" t="s">
        <v>582</v>
      </c>
      <c r="B358" s="3" t="s">
        <v>5</v>
      </c>
      <c r="C358" s="3" t="s">
        <v>225</v>
      </c>
      <c r="D358" s="3" t="s">
        <v>72</v>
      </c>
      <c r="E358" s="9">
        <v>2</v>
      </c>
      <c r="F358" s="59"/>
      <c r="G358" s="9">
        <f>E358*F358</f>
        <v>0</v>
      </c>
      <c r="H358" s="4"/>
    </row>
    <row r="359" spans="1:8">
      <c r="A359" s="35" t="s">
        <v>583</v>
      </c>
      <c r="B359" s="7" t="s">
        <v>5</v>
      </c>
      <c r="C359" s="7" t="s">
        <v>208</v>
      </c>
      <c r="D359" s="7" t="s">
        <v>5</v>
      </c>
      <c r="E359" s="8"/>
      <c r="F359" s="8"/>
      <c r="G359" s="8"/>
      <c r="H359" s="4"/>
    </row>
    <row r="360" spans="1:8">
      <c r="A360" s="35" t="s">
        <v>584</v>
      </c>
      <c r="B360" s="3" t="s">
        <v>5</v>
      </c>
      <c r="C360" s="3" t="s">
        <v>146</v>
      </c>
      <c r="D360" s="3" t="s">
        <v>72</v>
      </c>
      <c r="E360" s="9">
        <v>4</v>
      </c>
      <c r="F360" s="59"/>
      <c r="G360" s="9">
        <f>E360*F360</f>
        <v>0</v>
      </c>
      <c r="H360" s="4"/>
    </row>
    <row r="361" spans="1:8">
      <c r="A361" s="35" t="s">
        <v>585</v>
      </c>
      <c r="B361" s="7" t="s">
        <v>5</v>
      </c>
      <c r="C361" s="7" t="s">
        <v>226</v>
      </c>
      <c r="D361" s="7" t="s">
        <v>5</v>
      </c>
      <c r="E361" s="11"/>
      <c r="F361" s="11"/>
      <c r="G361" s="11"/>
      <c r="H361" s="4"/>
    </row>
    <row r="362" spans="1:8">
      <c r="A362" s="35" t="s">
        <v>586</v>
      </c>
      <c r="B362" s="3" t="s">
        <v>227</v>
      </c>
      <c r="C362" s="3" t="s">
        <v>994</v>
      </c>
      <c r="D362" s="3" t="s">
        <v>72</v>
      </c>
      <c r="E362" s="9">
        <v>2</v>
      </c>
      <c r="F362" s="59"/>
      <c r="G362" s="9">
        <f>E362*F362</f>
        <v>0</v>
      </c>
      <c r="H362" s="4"/>
    </row>
    <row r="363" spans="1:8">
      <c r="A363" s="35" t="s">
        <v>587</v>
      </c>
      <c r="B363" s="7" t="s">
        <v>5</v>
      </c>
      <c r="C363" s="7" t="s">
        <v>189</v>
      </c>
      <c r="D363" s="7" t="s">
        <v>5</v>
      </c>
      <c r="E363" s="8"/>
      <c r="F363" s="8"/>
      <c r="G363" s="8"/>
      <c r="H363" s="4"/>
    </row>
    <row r="364" spans="1:8">
      <c r="A364" s="35" t="s">
        <v>588</v>
      </c>
      <c r="B364" s="3" t="s">
        <v>190</v>
      </c>
      <c r="C364" s="3" t="s">
        <v>191</v>
      </c>
      <c r="D364" s="3" t="s">
        <v>72</v>
      </c>
      <c r="E364" s="9">
        <v>2</v>
      </c>
      <c r="F364" s="59"/>
      <c r="G364" s="9">
        <f>E364*F364</f>
        <v>0</v>
      </c>
      <c r="H364" s="4"/>
    </row>
    <row r="365" spans="1:8">
      <c r="A365" s="35" t="s">
        <v>589</v>
      </c>
      <c r="B365" s="7" t="s">
        <v>5</v>
      </c>
      <c r="C365" s="7" t="s">
        <v>147</v>
      </c>
      <c r="D365" s="7" t="s">
        <v>5</v>
      </c>
      <c r="E365" s="8"/>
      <c r="F365" s="8"/>
      <c r="G365" s="8"/>
      <c r="H365" s="4"/>
    </row>
    <row r="366" spans="1:8">
      <c r="A366" s="35" t="s">
        <v>590</v>
      </c>
      <c r="B366" s="3" t="s">
        <v>148</v>
      </c>
      <c r="C366" s="3" t="s">
        <v>149</v>
      </c>
      <c r="D366" s="3" t="s">
        <v>72</v>
      </c>
      <c r="E366" s="9">
        <v>4</v>
      </c>
      <c r="F366" s="59"/>
      <c r="G366" s="9">
        <f>E366*F366</f>
        <v>0</v>
      </c>
      <c r="H366" s="4"/>
    </row>
    <row r="367" spans="1:8">
      <c r="A367" s="35" t="s">
        <v>591</v>
      </c>
      <c r="B367" s="3"/>
      <c r="C367" s="3"/>
      <c r="D367" s="3"/>
      <c r="E367" s="9"/>
      <c r="F367" s="9"/>
      <c r="G367" s="9"/>
      <c r="H367" s="4"/>
    </row>
    <row r="368" spans="1:8">
      <c r="A368" s="35" t="s">
        <v>592</v>
      </c>
      <c r="B368" s="15" t="s">
        <v>5</v>
      </c>
      <c r="C368" s="15" t="s">
        <v>746</v>
      </c>
      <c r="D368" s="15" t="s">
        <v>5</v>
      </c>
      <c r="E368" s="16"/>
      <c r="F368" s="16"/>
      <c r="G368" s="16"/>
      <c r="H368" s="4"/>
    </row>
    <row r="369" spans="1:8">
      <c r="A369" s="35" t="s">
        <v>593</v>
      </c>
      <c r="B369" s="7" t="s">
        <v>5</v>
      </c>
      <c r="C369" s="7" t="s">
        <v>747</v>
      </c>
      <c r="D369" s="7" t="s">
        <v>5</v>
      </c>
      <c r="E369" s="8"/>
      <c r="F369" s="11"/>
      <c r="G369" s="11"/>
      <c r="H369" s="4"/>
    </row>
    <row r="370" spans="1:8">
      <c r="A370" s="35" t="s">
        <v>594</v>
      </c>
      <c r="B370" s="7" t="s">
        <v>5</v>
      </c>
      <c r="C370" s="7" t="s">
        <v>748</v>
      </c>
      <c r="D370" s="7" t="s">
        <v>5</v>
      </c>
      <c r="E370" s="8"/>
      <c r="F370" s="11"/>
      <c r="G370" s="11"/>
      <c r="H370" s="4"/>
    </row>
    <row r="371" spans="1:8">
      <c r="A371" s="35" t="s">
        <v>595</v>
      </c>
      <c r="B371" s="7"/>
      <c r="C371" s="7" t="s">
        <v>749</v>
      </c>
      <c r="D371" s="7"/>
      <c r="E371" s="8"/>
      <c r="F371" s="11"/>
      <c r="G371" s="11"/>
      <c r="H371" s="4"/>
    </row>
    <row r="372" spans="1:8">
      <c r="A372" s="35" t="s">
        <v>596</v>
      </c>
      <c r="B372" s="3" t="s">
        <v>5</v>
      </c>
      <c r="C372" s="3" t="s">
        <v>745</v>
      </c>
      <c r="D372" s="3" t="s">
        <v>72</v>
      </c>
      <c r="E372" s="9">
        <v>2</v>
      </c>
      <c r="F372" s="59"/>
      <c r="G372" s="9">
        <f>E372*F372</f>
        <v>0</v>
      </c>
      <c r="H372" s="4"/>
    </row>
    <row r="373" spans="1:8">
      <c r="A373" s="35" t="s">
        <v>597</v>
      </c>
      <c r="B373" s="7" t="s">
        <v>5</v>
      </c>
      <c r="C373" s="7" t="s">
        <v>224</v>
      </c>
      <c r="D373" s="7" t="s">
        <v>5</v>
      </c>
      <c r="E373" s="8"/>
      <c r="F373" s="8"/>
      <c r="G373" s="8"/>
      <c r="H373" s="4"/>
    </row>
    <row r="374" spans="1:8">
      <c r="A374" s="35" t="s">
        <v>598</v>
      </c>
      <c r="B374" s="3" t="s">
        <v>5</v>
      </c>
      <c r="C374" s="3" t="s">
        <v>225</v>
      </c>
      <c r="D374" s="3" t="s">
        <v>72</v>
      </c>
      <c r="E374" s="9">
        <v>2</v>
      </c>
      <c r="F374" s="59"/>
      <c r="G374" s="9">
        <f>E374*F374</f>
        <v>0</v>
      </c>
      <c r="H374" s="4"/>
    </row>
    <row r="375" spans="1:8">
      <c r="A375" s="35" t="s">
        <v>599</v>
      </c>
      <c r="B375" s="7" t="s">
        <v>5</v>
      </c>
      <c r="C375" s="7" t="s">
        <v>208</v>
      </c>
      <c r="D375" s="7" t="s">
        <v>5</v>
      </c>
      <c r="E375" s="8"/>
      <c r="F375" s="8"/>
      <c r="G375" s="8"/>
      <c r="H375" s="4"/>
    </row>
    <row r="376" spans="1:8">
      <c r="A376" s="35" t="s">
        <v>600</v>
      </c>
      <c r="B376" s="3" t="s">
        <v>5</v>
      </c>
      <c r="C376" s="3" t="s">
        <v>146</v>
      </c>
      <c r="D376" s="3" t="s">
        <v>72</v>
      </c>
      <c r="E376" s="9">
        <v>4</v>
      </c>
      <c r="F376" s="59"/>
      <c r="G376" s="9">
        <f>E376*F376</f>
        <v>0</v>
      </c>
      <c r="H376" s="4"/>
    </row>
    <row r="377" spans="1:8">
      <c r="A377" s="35" t="s">
        <v>601</v>
      </c>
      <c r="B377" s="7" t="s">
        <v>5</v>
      </c>
      <c r="C377" s="7" t="s">
        <v>226</v>
      </c>
      <c r="D377" s="7" t="s">
        <v>5</v>
      </c>
      <c r="E377" s="11"/>
      <c r="F377" s="11"/>
      <c r="G377" s="11"/>
      <c r="H377" s="4"/>
    </row>
    <row r="378" spans="1:8">
      <c r="A378" s="35" t="s">
        <v>602</v>
      </c>
      <c r="B378" s="3" t="s">
        <v>227</v>
      </c>
      <c r="C378" s="3" t="s">
        <v>994</v>
      </c>
      <c r="D378" s="3" t="s">
        <v>72</v>
      </c>
      <c r="E378" s="9">
        <v>2</v>
      </c>
      <c r="F378" s="59"/>
      <c r="G378" s="9">
        <f>E378*F378</f>
        <v>0</v>
      </c>
      <c r="H378" s="4"/>
    </row>
    <row r="379" spans="1:8">
      <c r="A379" s="35" t="s">
        <v>603</v>
      </c>
      <c r="B379" s="7" t="s">
        <v>5</v>
      </c>
      <c r="C379" s="7" t="s">
        <v>189</v>
      </c>
      <c r="D379" s="7" t="s">
        <v>5</v>
      </c>
      <c r="E379" s="8"/>
      <c r="F379" s="8"/>
      <c r="G379" s="8"/>
      <c r="H379" s="4"/>
    </row>
    <row r="380" spans="1:8">
      <c r="A380" s="35" t="s">
        <v>604</v>
      </c>
      <c r="B380" s="3" t="s">
        <v>190</v>
      </c>
      <c r="C380" s="3" t="s">
        <v>191</v>
      </c>
      <c r="D380" s="3" t="s">
        <v>72</v>
      </c>
      <c r="E380" s="9">
        <v>2</v>
      </c>
      <c r="F380" s="59"/>
      <c r="G380" s="9">
        <f>E380*F380</f>
        <v>0</v>
      </c>
      <c r="H380" s="4"/>
    </row>
    <row r="381" spans="1:8">
      <c r="A381" s="35" t="s">
        <v>605</v>
      </c>
      <c r="B381" s="7" t="s">
        <v>5</v>
      </c>
      <c r="C381" s="7" t="s">
        <v>147</v>
      </c>
      <c r="D381" s="7" t="s">
        <v>5</v>
      </c>
      <c r="E381" s="8"/>
      <c r="F381" s="8"/>
      <c r="G381" s="8"/>
      <c r="H381" s="4"/>
    </row>
    <row r="382" spans="1:8">
      <c r="A382" s="35" t="s">
        <v>606</v>
      </c>
      <c r="B382" s="3" t="s">
        <v>148</v>
      </c>
      <c r="C382" s="3" t="s">
        <v>149</v>
      </c>
      <c r="D382" s="3" t="s">
        <v>72</v>
      </c>
      <c r="E382" s="9">
        <v>4</v>
      </c>
      <c r="F382" s="59"/>
      <c r="G382" s="9">
        <f>E382*F382</f>
        <v>0</v>
      </c>
      <c r="H382" s="4"/>
    </row>
    <row r="383" spans="1:8">
      <c r="A383" s="35" t="s">
        <v>607</v>
      </c>
      <c r="B383" s="3"/>
      <c r="C383" s="3"/>
      <c r="D383" s="3"/>
      <c r="E383" s="9"/>
      <c r="F383" s="9"/>
      <c r="G383" s="9"/>
      <c r="H383" s="4"/>
    </row>
    <row r="384" spans="1:8">
      <c r="A384" s="35" t="s">
        <v>608</v>
      </c>
      <c r="B384" s="15" t="s">
        <v>5</v>
      </c>
      <c r="C384" s="15" t="s">
        <v>742</v>
      </c>
      <c r="D384" s="15" t="s">
        <v>5</v>
      </c>
      <c r="E384" s="16"/>
      <c r="F384" s="16"/>
      <c r="G384" s="16"/>
      <c r="H384" s="4"/>
    </row>
    <row r="385" spans="1:8">
      <c r="A385" s="35" t="s">
        <v>609</v>
      </c>
      <c r="B385" s="7" t="s">
        <v>5</v>
      </c>
      <c r="C385" s="7" t="s">
        <v>743</v>
      </c>
      <c r="D385" s="7" t="s">
        <v>5</v>
      </c>
      <c r="E385" s="8"/>
      <c r="F385" s="11"/>
      <c r="G385" s="11"/>
      <c r="H385" s="4"/>
    </row>
    <row r="386" spans="1:8">
      <c r="A386" s="35" t="s">
        <v>610</v>
      </c>
      <c r="B386" s="7" t="s">
        <v>5</v>
      </c>
      <c r="C386" s="7" t="s">
        <v>744</v>
      </c>
      <c r="D386" s="7" t="s">
        <v>5</v>
      </c>
      <c r="E386" s="8"/>
      <c r="F386" s="11"/>
      <c r="G386" s="11"/>
      <c r="H386" s="4"/>
    </row>
    <row r="387" spans="1:8">
      <c r="A387" s="35" t="s">
        <v>611</v>
      </c>
      <c r="B387" s="3" t="s">
        <v>5</v>
      </c>
      <c r="C387" s="3" t="s">
        <v>745</v>
      </c>
      <c r="D387" s="3" t="s">
        <v>72</v>
      </c>
      <c r="E387" s="9">
        <v>5</v>
      </c>
      <c r="F387" s="59"/>
      <c r="G387" s="9">
        <f>E387*F387</f>
        <v>0</v>
      </c>
      <c r="H387" s="4"/>
    </row>
    <row r="388" spans="1:8">
      <c r="A388" s="35" t="s">
        <v>612</v>
      </c>
      <c r="B388" s="7" t="s">
        <v>5</v>
      </c>
      <c r="C388" s="7" t="s">
        <v>224</v>
      </c>
      <c r="D388" s="7" t="s">
        <v>5</v>
      </c>
      <c r="E388" s="8"/>
      <c r="F388" s="8"/>
      <c r="G388" s="8"/>
      <c r="H388" s="4"/>
    </row>
    <row r="389" spans="1:8">
      <c r="A389" s="35" t="s">
        <v>613</v>
      </c>
      <c r="B389" s="3" t="s">
        <v>5</v>
      </c>
      <c r="C389" s="3" t="s">
        <v>225</v>
      </c>
      <c r="D389" s="3" t="s">
        <v>72</v>
      </c>
      <c r="E389" s="9">
        <v>5</v>
      </c>
      <c r="F389" s="59"/>
      <c r="G389" s="9">
        <f>E389*F389</f>
        <v>0</v>
      </c>
      <c r="H389" s="4"/>
    </row>
    <row r="390" spans="1:8">
      <c r="A390" s="35" t="s">
        <v>614</v>
      </c>
      <c r="B390" s="7" t="s">
        <v>5</v>
      </c>
      <c r="C390" s="7" t="s">
        <v>208</v>
      </c>
      <c r="D390" s="7" t="s">
        <v>5</v>
      </c>
      <c r="E390" s="8"/>
      <c r="F390" s="8"/>
      <c r="G390" s="8"/>
      <c r="H390" s="4"/>
    </row>
    <row r="391" spans="1:8">
      <c r="A391" s="35" t="s">
        <v>615</v>
      </c>
      <c r="B391" s="3" t="s">
        <v>5</v>
      </c>
      <c r="C391" s="3" t="s">
        <v>146</v>
      </c>
      <c r="D391" s="3" t="s">
        <v>72</v>
      </c>
      <c r="E391" s="9">
        <v>10</v>
      </c>
      <c r="F391" s="59"/>
      <c r="G391" s="9">
        <f>E391*F391</f>
        <v>0</v>
      </c>
      <c r="H391" s="4"/>
    </row>
    <row r="392" spans="1:8">
      <c r="A392" s="35" t="s">
        <v>616</v>
      </c>
      <c r="B392" s="7" t="s">
        <v>5</v>
      </c>
      <c r="C392" s="7" t="s">
        <v>226</v>
      </c>
      <c r="D392" s="7" t="s">
        <v>5</v>
      </c>
      <c r="E392" s="11"/>
      <c r="F392" s="11"/>
      <c r="G392" s="11"/>
      <c r="H392" s="4"/>
    </row>
    <row r="393" spans="1:8">
      <c r="A393" s="35" t="s">
        <v>617</v>
      </c>
      <c r="B393" s="3" t="s">
        <v>227</v>
      </c>
      <c r="C393" s="3" t="s">
        <v>995</v>
      </c>
      <c r="D393" s="3" t="s">
        <v>72</v>
      </c>
      <c r="E393" s="9">
        <v>5</v>
      </c>
      <c r="F393" s="59"/>
      <c r="G393" s="9">
        <f>E393*F393</f>
        <v>0</v>
      </c>
      <c r="H393" s="4"/>
    </row>
    <row r="394" spans="1:8">
      <c r="A394" s="35" t="s">
        <v>618</v>
      </c>
      <c r="B394" s="7" t="s">
        <v>5</v>
      </c>
      <c r="C394" s="7" t="s">
        <v>189</v>
      </c>
      <c r="D394" s="7" t="s">
        <v>5</v>
      </c>
      <c r="E394" s="8"/>
      <c r="F394" s="8"/>
      <c r="G394" s="8"/>
      <c r="H394" s="4"/>
    </row>
    <row r="395" spans="1:8">
      <c r="A395" s="35" t="s">
        <v>619</v>
      </c>
      <c r="B395" s="3" t="s">
        <v>190</v>
      </c>
      <c r="C395" s="3" t="s">
        <v>191</v>
      </c>
      <c r="D395" s="3" t="s">
        <v>72</v>
      </c>
      <c r="E395" s="9">
        <v>5</v>
      </c>
      <c r="F395" s="59"/>
      <c r="G395" s="9">
        <f>E395*F395</f>
        <v>0</v>
      </c>
      <c r="H395" s="4"/>
    </row>
    <row r="396" spans="1:8">
      <c r="A396" s="35" t="s">
        <v>620</v>
      </c>
      <c r="B396" s="7" t="s">
        <v>5</v>
      </c>
      <c r="C396" s="7" t="s">
        <v>147</v>
      </c>
      <c r="D396" s="7" t="s">
        <v>5</v>
      </c>
      <c r="E396" s="8"/>
      <c r="F396" s="8"/>
      <c r="G396" s="8"/>
      <c r="H396" s="4"/>
    </row>
    <row r="397" spans="1:8">
      <c r="A397" s="35" t="s">
        <v>621</v>
      </c>
      <c r="B397" s="3" t="s">
        <v>148</v>
      </c>
      <c r="C397" s="3" t="s">
        <v>149</v>
      </c>
      <c r="D397" s="3" t="s">
        <v>72</v>
      </c>
      <c r="E397" s="9">
        <v>10</v>
      </c>
      <c r="F397" s="59"/>
      <c r="G397" s="9">
        <f>E397*F397</f>
        <v>0</v>
      </c>
      <c r="H397" s="4"/>
    </row>
    <row r="398" spans="1:8">
      <c r="A398" s="35" t="s">
        <v>622</v>
      </c>
      <c r="B398" s="3" t="s">
        <v>5</v>
      </c>
      <c r="C398" s="3" t="s">
        <v>5</v>
      </c>
      <c r="D398" s="3" t="s">
        <v>5</v>
      </c>
      <c r="E398" s="10"/>
      <c r="F398" s="10"/>
      <c r="G398" s="10"/>
      <c r="H398" s="4"/>
    </row>
    <row r="399" spans="1:8">
      <c r="A399" s="35" t="s">
        <v>623</v>
      </c>
      <c r="B399" s="15" t="s">
        <v>5</v>
      </c>
      <c r="C399" s="15" t="s">
        <v>228</v>
      </c>
      <c r="D399" s="15" t="s">
        <v>5</v>
      </c>
      <c r="E399" s="16"/>
      <c r="F399" s="16"/>
      <c r="G399" s="16"/>
      <c r="H399" s="4"/>
    </row>
    <row r="400" spans="1:8">
      <c r="A400" s="35" t="s">
        <v>624</v>
      </c>
      <c r="B400" s="7" t="s">
        <v>5</v>
      </c>
      <c r="C400" s="7" t="s">
        <v>229</v>
      </c>
      <c r="D400" s="7" t="s">
        <v>5</v>
      </c>
      <c r="E400" s="8"/>
      <c r="F400" s="11"/>
      <c r="G400" s="11"/>
      <c r="H400" s="4"/>
    </row>
    <row r="401" spans="1:8">
      <c r="A401" s="35" t="s">
        <v>625</v>
      </c>
      <c r="B401" s="3" t="s">
        <v>5</v>
      </c>
      <c r="C401" s="3" t="s">
        <v>230</v>
      </c>
      <c r="D401" s="3" t="s">
        <v>72</v>
      </c>
      <c r="E401" s="9">
        <v>1</v>
      </c>
      <c r="F401" s="59"/>
      <c r="G401" s="9">
        <f>E401*F401</f>
        <v>0</v>
      </c>
      <c r="H401" s="4"/>
    </row>
    <row r="402" spans="1:8">
      <c r="A402" s="35" t="s">
        <v>626</v>
      </c>
      <c r="B402" s="7" t="s">
        <v>5</v>
      </c>
      <c r="C402" s="7" t="s">
        <v>728</v>
      </c>
      <c r="D402" s="7" t="s">
        <v>5</v>
      </c>
      <c r="E402" s="8"/>
      <c r="F402" s="11"/>
      <c r="G402" s="11"/>
    </row>
    <row r="403" spans="1:8">
      <c r="A403" s="35" t="s">
        <v>627</v>
      </c>
      <c r="B403" s="3" t="s">
        <v>5</v>
      </c>
      <c r="C403" s="3" t="s">
        <v>729</v>
      </c>
      <c r="D403" s="3" t="s">
        <v>72</v>
      </c>
      <c r="E403" s="9">
        <v>1</v>
      </c>
      <c r="F403" s="59"/>
      <c r="G403" s="9">
        <f>E403*F403</f>
        <v>0</v>
      </c>
    </row>
    <row r="404" spans="1:8">
      <c r="A404" s="35" t="s">
        <v>628</v>
      </c>
      <c r="B404" s="7" t="s">
        <v>5</v>
      </c>
      <c r="C404" s="7" t="s">
        <v>232</v>
      </c>
      <c r="D404" s="7" t="s">
        <v>5</v>
      </c>
      <c r="E404" s="8"/>
      <c r="F404" s="11"/>
      <c r="G404" s="11"/>
    </row>
    <row r="405" spans="1:8">
      <c r="A405" s="35" t="s">
        <v>629</v>
      </c>
      <c r="B405" s="3" t="s">
        <v>5</v>
      </c>
      <c r="C405" s="3" t="s">
        <v>231</v>
      </c>
      <c r="D405" s="3" t="s">
        <v>72</v>
      </c>
      <c r="E405" s="9">
        <v>1</v>
      </c>
      <c r="F405" s="59"/>
      <c r="G405" s="9">
        <f>E405*F405</f>
        <v>0</v>
      </c>
    </row>
    <row r="406" spans="1:8">
      <c r="A406" s="35" t="s">
        <v>630</v>
      </c>
      <c r="B406" s="7" t="s">
        <v>5</v>
      </c>
      <c r="C406" s="7" t="s">
        <v>233</v>
      </c>
      <c r="D406" s="7" t="s">
        <v>5</v>
      </c>
      <c r="E406" s="8"/>
      <c r="F406" s="8"/>
      <c r="G406" s="8"/>
    </row>
    <row r="407" spans="1:8" ht="23.25">
      <c r="A407" s="35" t="s">
        <v>631</v>
      </c>
      <c r="B407" s="3" t="s">
        <v>5</v>
      </c>
      <c r="C407" s="17" t="s">
        <v>234</v>
      </c>
      <c r="D407" s="3" t="s">
        <v>72</v>
      </c>
      <c r="E407" s="9">
        <v>1</v>
      </c>
      <c r="F407" s="59"/>
      <c r="G407" s="9">
        <f>E407*F407</f>
        <v>0</v>
      </c>
    </row>
    <row r="408" spans="1:8">
      <c r="A408" s="35" t="s">
        <v>632</v>
      </c>
      <c r="B408" s="7" t="s">
        <v>5</v>
      </c>
      <c r="C408" s="7" t="s">
        <v>235</v>
      </c>
      <c r="D408" s="7" t="s">
        <v>5</v>
      </c>
      <c r="E408" s="11"/>
      <c r="F408" s="11"/>
      <c r="G408" s="11"/>
    </row>
    <row r="409" spans="1:8">
      <c r="A409" s="35" t="s">
        <v>633</v>
      </c>
      <c r="B409" s="3" t="s">
        <v>996</v>
      </c>
      <c r="C409" s="3" t="s">
        <v>997</v>
      </c>
      <c r="D409" s="3" t="s">
        <v>72</v>
      </c>
      <c r="E409" s="9">
        <v>1</v>
      </c>
      <c r="F409" s="59"/>
      <c r="G409" s="9">
        <f>E409*F409</f>
        <v>0</v>
      </c>
    </row>
    <row r="410" spans="1:8">
      <c r="A410" s="35" t="s">
        <v>634</v>
      </c>
      <c r="B410" s="7" t="s">
        <v>5</v>
      </c>
      <c r="C410" s="7" t="s">
        <v>236</v>
      </c>
      <c r="D410" s="7" t="s">
        <v>5</v>
      </c>
      <c r="E410" s="11"/>
      <c r="F410" s="11"/>
      <c r="G410" s="11"/>
    </row>
    <row r="411" spans="1:8">
      <c r="A411" s="35" t="s">
        <v>635</v>
      </c>
      <c r="B411" s="3" t="s">
        <v>237</v>
      </c>
      <c r="C411" s="3" t="s">
        <v>238</v>
      </c>
      <c r="D411" s="3" t="s">
        <v>72</v>
      </c>
      <c r="E411" s="9">
        <v>1</v>
      </c>
      <c r="F411" s="59"/>
      <c r="G411" s="9">
        <f>E411*F411</f>
        <v>0</v>
      </c>
    </row>
    <row r="412" spans="1:8">
      <c r="A412" s="35" t="s">
        <v>636</v>
      </c>
      <c r="B412" s="7" t="s">
        <v>5</v>
      </c>
      <c r="C412" s="7" t="s">
        <v>239</v>
      </c>
      <c r="D412" s="7" t="s">
        <v>5</v>
      </c>
      <c r="E412" s="11"/>
      <c r="F412" s="11"/>
      <c r="G412" s="11"/>
    </row>
    <row r="413" spans="1:8">
      <c r="A413" s="35" t="s">
        <v>637</v>
      </c>
      <c r="B413" s="3" t="s">
        <v>240</v>
      </c>
      <c r="C413" s="3" t="s">
        <v>241</v>
      </c>
      <c r="D413" s="3" t="s">
        <v>72</v>
      </c>
      <c r="E413" s="9">
        <v>1</v>
      </c>
      <c r="F413" s="59"/>
      <c r="G413" s="9">
        <f>E413*F413</f>
        <v>0</v>
      </c>
    </row>
    <row r="414" spans="1:8">
      <c r="A414" s="35" t="s">
        <v>638</v>
      </c>
      <c r="B414" s="3" t="s">
        <v>242</v>
      </c>
      <c r="C414" s="3" t="s">
        <v>243</v>
      </c>
      <c r="D414" s="3" t="s">
        <v>72</v>
      </c>
      <c r="E414" s="9">
        <v>1</v>
      </c>
      <c r="F414" s="59"/>
      <c r="G414" s="9">
        <f>E414*F414</f>
        <v>0</v>
      </c>
    </row>
    <row r="415" spans="1:8">
      <c r="A415" s="35" t="s">
        <v>639</v>
      </c>
      <c r="B415" s="3" t="s">
        <v>5</v>
      </c>
      <c r="C415" s="3" t="s">
        <v>5</v>
      </c>
      <c r="D415" s="3" t="s">
        <v>5</v>
      </c>
      <c r="E415" s="10"/>
      <c r="F415" s="10"/>
      <c r="G415" s="10"/>
    </row>
    <row r="416" spans="1:8">
      <c r="A416" s="35" t="s">
        <v>640</v>
      </c>
      <c r="B416" s="15" t="s">
        <v>5</v>
      </c>
      <c r="C416" s="52" t="s">
        <v>244</v>
      </c>
      <c r="D416" s="15" t="s">
        <v>5</v>
      </c>
      <c r="E416" s="16"/>
      <c r="F416" s="16"/>
      <c r="G416" s="16"/>
    </row>
    <row r="417" spans="1:8">
      <c r="A417" s="35" t="s">
        <v>641</v>
      </c>
      <c r="B417" s="7" t="s">
        <v>5</v>
      </c>
      <c r="C417" s="53" t="s">
        <v>731</v>
      </c>
      <c r="D417" s="7" t="s">
        <v>5</v>
      </c>
      <c r="E417" s="11"/>
      <c r="F417" s="11"/>
      <c r="G417" s="11"/>
    </row>
    <row r="418" spans="1:8">
      <c r="A418" s="35" t="s">
        <v>642</v>
      </c>
      <c r="B418" s="3" t="s">
        <v>5</v>
      </c>
      <c r="C418" s="17" t="s">
        <v>732</v>
      </c>
      <c r="D418" s="3" t="s">
        <v>72</v>
      </c>
      <c r="E418" s="9">
        <v>1</v>
      </c>
      <c r="F418" s="59"/>
      <c r="G418" s="9">
        <f>E418*F418</f>
        <v>0</v>
      </c>
      <c r="H418" s="4"/>
    </row>
    <row r="419" spans="1:8">
      <c r="A419" s="35" t="s">
        <v>643</v>
      </c>
      <c r="B419" s="7" t="s">
        <v>5</v>
      </c>
      <c r="C419" s="53" t="s">
        <v>180</v>
      </c>
      <c r="D419" s="7" t="s">
        <v>5</v>
      </c>
      <c r="E419" s="11"/>
      <c r="F419" s="11"/>
      <c r="G419" s="11"/>
    </row>
    <row r="420" spans="1:8">
      <c r="A420" s="35" t="s">
        <v>644</v>
      </c>
      <c r="B420" s="3" t="s">
        <v>5</v>
      </c>
      <c r="C420" s="17" t="s">
        <v>202</v>
      </c>
      <c r="D420" s="3" t="s">
        <v>72</v>
      </c>
      <c r="E420" s="9">
        <v>1</v>
      </c>
      <c r="F420" s="59"/>
      <c r="G420" s="9">
        <f>E420*F420</f>
        <v>0</v>
      </c>
    </row>
    <row r="421" spans="1:8">
      <c r="A421" s="35" t="s">
        <v>645</v>
      </c>
      <c r="B421" s="3" t="s">
        <v>5</v>
      </c>
      <c r="C421" s="17" t="s">
        <v>733</v>
      </c>
      <c r="D421" s="3" t="s">
        <v>5</v>
      </c>
      <c r="E421" s="10"/>
      <c r="F421" s="10"/>
      <c r="G421" s="9"/>
    </row>
    <row r="422" spans="1:8">
      <c r="A422" s="35" t="s">
        <v>646</v>
      </c>
      <c r="B422" s="3" t="s">
        <v>5</v>
      </c>
      <c r="C422" s="17" t="s">
        <v>734</v>
      </c>
      <c r="D422" s="3" t="s">
        <v>5</v>
      </c>
      <c r="E422" s="10"/>
      <c r="F422" s="10"/>
      <c r="G422" s="9"/>
    </row>
    <row r="423" spans="1:8">
      <c r="A423" s="35" t="s">
        <v>647</v>
      </c>
      <c r="B423" s="3" t="s">
        <v>5</v>
      </c>
      <c r="C423" s="17" t="s">
        <v>735</v>
      </c>
      <c r="D423" s="3" t="s">
        <v>72</v>
      </c>
      <c r="E423" s="9">
        <v>1</v>
      </c>
      <c r="F423" s="59"/>
      <c r="G423" s="9">
        <f>E423*F423</f>
        <v>0</v>
      </c>
    </row>
    <row r="424" spans="1:8">
      <c r="A424" s="35" t="s">
        <v>648</v>
      </c>
      <c r="B424" s="3" t="s">
        <v>5</v>
      </c>
      <c r="C424" s="17" t="s">
        <v>736</v>
      </c>
      <c r="D424" s="3" t="s">
        <v>72</v>
      </c>
      <c r="E424" s="9">
        <v>1</v>
      </c>
      <c r="F424" s="59"/>
      <c r="G424" s="9">
        <f>E424*F424</f>
        <v>0</v>
      </c>
    </row>
    <row r="425" spans="1:8">
      <c r="A425" s="35" t="s">
        <v>649</v>
      </c>
      <c r="B425" s="3" t="s">
        <v>5</v>
      </c>
      <c r="C425" s="17" t="s">
        <v>737</v>
      </c>
      <c r="D425" s="3" t="s">
        <v>72</v>
      </c>
      <c r="E425" s="9">
        <v>1</v>
      </c>
      <c r="F425" s="59"/>
      <c r="G425" s="9">
        <f>E425*F425</f>
        <v>0</v>
      </c>
    </row>
    <row r="426" spans="1:8">
      <c r="A426" s="35" t="s">
        <v>650</v>
      </c>
      <c r="B426" s="7" t="s">
        <v>5</v>
      </c>
      <c r="C426" s="53" t="s">
        <v>738</v>
      </c>
      <c r="D426" s="7" t="s">
        <v>5</v>
      </c>
      <c r="E426" s="11"/>
      <c r="F426" s="11"/>
      <c r="G426" s="11"/>
    </row>
    <row r="427" spans="1:8">
      <c r="A427" s="35" t="s">
        <v>651</v>
      </c>
      <c r="B427" s="3" t="s">
        <v>5</v>
      </c>
      <c r="C427" s="17" t="s">
        <v>739</v>
      </c>
      <c r="D427" s="3" t="s">
        <v>72</v>
      </c>
      <c r="E427" s="9">
        <v>1</v>
      </c>
      <c r="F427" s="59"/>
      <c r="G427" s="9">
        <f>E427*F427</f>
        <v>0</v>
      </c>
    </row>
    <row r="428" spans="1:8">
      <c r="A428" s="35" t="s">
        <v>652</v>
      </c>
      <c r="B428" s="7" t="s">
        <v>5</v>
      </c>
      <c r="C428" s="53" t="s">
        <v>253</v>
      </c>
      <c r="D428" s="7" t="s">
        <v>5</v>
      </c>
      <c r="E428" s="11"/>
      <c r="F428" s="11"/>
      <c r="G428" s="11"/>
    </row>
    <row r="429" spans="1:8">
      <c r="A429" s="35" t="s">
        <v>653</v>
      </c>
      <c r="B429" s="3" t="s">
        <v>254</v>
      </c>
      <c r="C429" s="17" t="s">
        <v>255</v>
      </c>
      <c r="D429" s="3" t="s">
        <v>72</v>
      </c>
      <c r="E429" s="9">
        <v>1</v>
      </c>
      <c r="F429" s="59"/>
      <c r="G429" s="9">
        <f>E429*F429</f>
        <v>0</v>
      </c>
    </row>
    <row r="430" spans="1:8">
      <c r="A430" s="35" t="s">
        <v>654</v>
      </c>
      <c r="B430" s="7" t="s">
        <v>5</v>
      </c>
      <c r="C430" s="53" t="s">
        <v>740</v>
      </c>
      <c r="D430" s="7" t="s">
        <v>5</v>
      </c>
      <c r="E430" s="8"/>
      <c r="F430" s="8"/>
      <c r="G430" s="8"/>
    </row>
    <row r="431" spans="1:8">
      <c r="A431" s="35" t="s">
        <v>655</v>
      </c>
      <c r="B431" s="3" t="s">
        <v>213</v>
      </c>
      <c r="C431" s="17" t="s">
        <v>214</v>
      </c>
      <c r="D431" s="3" t="s">
        <v>72</v>
      </c>
      <c r="E431" s="9">
        <v>1</v>
      </c>
      <c r="F431" s="59"/>
      <c r="G431" s="9">
        <f>E431*F431</f>
        <v>0</v>
      </c>
    </row>
    <row r="432" spans="1:8">
      <c r="A432" s="35" t="s">
        <v>656</v>
      </c>
      <c r="B432" s="7" t="s">
        <v>5</v>
      </c>
      <c r="C432" s="53" t="s">
        <v>189</v>
      </c>
      <c r="D432" s="7" t="s">
        <v>5</v>
      </c>
      <c r="E432" s="11"/>
      <c r="F432" s="11"/>
      <c r="G432" s="11"/>
    </row>
    <row r="433" spans="1:7">
      <c r="A433" s="35" t="s">
        <v>657</v>
      </c>
      <c r="B433" s="3" t="s">
        <v>256</v>
      </c>
      <c r="C433" s="17" t="s">
        <v>741</v>
      </c>
      <c r="D433" s="3" t="s">
        <v>72</v>
      </c>
      <c r="E433" s="9">
        <v>1</v>
      </c>
      <c r="F433" s="59"/>
      <c r="G433" s="9">
        <f>E433*F433</f>
        <v>0</v>
      </c>
    </row>
    <row r="434" spans="1:7">
      <c r="A434" s="35" t="s">
        <v>658</v>
      </c>
      <c r="B434" s="17"/>
      <c r="C434" s="17"/>
      <c r="D434" s="17"/>
      <c r="E434" s="17"/>
      <c r="F434" s="17"/>
      <c r="G434" s="17"/>
    </row>
    <row r="435" spans="1:7">
      <c r="A435" s="35" t="s">
        <v>659</v>
      </c>
      <c r="B435" s="15" t="s">
        <v>5</v>
      </c>
      <c r="C435" s="15" t="s">
        <v>730</v>
      </c>
      <c r="D435" s="15" t="s">
        <v>5</v>
      </c>
      <c r="E435" s="16"/>
      <c r="F435" s="16"/>
      <c r="G435" s="16"/>
    </row>
    <row r="436" spans="1:7">
      <c r="A436" s="35" t="s">
        <v>660</v>
      </c>
      <c r="B436" s="7" t="s">
        <v>5</v>
      </c>
      <c r="C436" s="7" t="s">
        <v>705</v>
      </c>
      <c r="D436" s="7" t="s">
        <v>5</v>
      </c>
      <c r="E436" s="11"/>
      <c r="F436" s="11"/>
      <c r="G436" s="11"/>
    </row>
    <row r="437" spans="1:7">
      <c r="A437" s="35" t="s">
        <v>661</v>
      </c>
      <c r="B437" s="3" t="s">
        <v>5</v>
      </c>
      <c r="C437" s="3" t="s">
        <v>245</v>
      </c>
      <c r="D437" s="3" t="s">
        <v>72</v>
      </c>
      <c r="E437" s="9">
        <v>1</v>
      </c>
      <c r="F437" s="59"/>
      <c r="G437" s="9">
        <f>E437*F437</f>
        <v>0</v>
      </c>
    </row>
    <row r="438" spans="1:7">
      <c r="A438" s="35" t="s">
        <v>662</v>
      </c>
      <c r="B438" s="7" t="s">
        <v>5</v>
      </c>
      <c r="C438" s="7" t="s">
        <v>180</v>
      </c>
      <c r="D438" s="7" t="s">
        <v>5</v>
      </c>
      <c r="E438" s="11"/>
      <c r="F438" s="11"/>
      <c r="G438" s="11"/>
    </row>
    <row r="439" spans="1:7">
      <c r="A439" s="35" t="s">
        <v>663</v>
      </c>
      <c r="B439" s="3" t="s">
        <v>5</v>
      </c>
      <c r="C439" s="3" t="s">
        <v>246</v>
      </c>
      <c r="D439" s="3" t="s">
        <v>72</v>
      </c>
      <c r="E439" s="9">
        <v>1</v>
      </c>
      <c r="F439" s="59"/>
      <c r="G439" s="9">
        <f>E439*F439</f>
        <v>0</v>
      </c>
    </row>
    <row r="440" spans="1:7">
      <c r="A440" s="35" t="s">
        <v>664</v>
      </c>
      <c r="B440" s="3" t="s">
        <v>5</v>
      </c>
      <c r="C440" s="3" t="s">
        <v>247</v>
      </c>
      <c r="D440" s="3" t="s">
        <v>72</v>
      </c>
      <c r="E440" s="9">
        <v>1</v>
      </c>
      <c r="F440" s="59"/>
      <c r="G440" s="9">
        <f>E440*F440</f>
        <v>0</v>
      </c>
    </row>
    <row r="441" spans="1:7">
      <c r="A441" s="35" t="s">
        <v>665</v>
      </c>
      <c r="B441" s="3" t="s">
        <v>5</v>
      </c>
      <c r="C441" s="3" t="s">
        <v>248</v>
      </c>
      <c r="D441" s="3" t="s">
        <v>72</v>
      </c>
      <c r="E441" s="9">
        <v>1</v>
      </c>
      <c r="F441" s="59"/>
      <c r="G441" s="9">
        <f>E441*F441</f>
        <v>0</v>
      </c>
    </row>
    <row r="442" spans="1:7">
      <c r="A442" s="35" t="s">
        <v>666</v>
      </c>
      <c r="B442" s="3" t="s">
        <v>5</v>
      </c>
      <c r="C442" s="3" t="s">
        <v>249</v>
      </c>
      <c r="D442" s="3" t="s">
        <v>72</v>
      </c>
      <c r="E442" s="9">
        <v>1</v>
      </c>
      <c r="F442" s="59"/>
      <c r="G442" s="9">
        <f>E442*F442</f>
        <v>0</v>
      </c>
    </row>
    <row r="443" spans="1:7">
      <c r="A443" s="35" t="s">
        <v>667</v>
      </c>
      <c r="B443" s="3" t="s">
        <v>5</v>
      </c>
      <c r="C443" s="3" t="s">
        <v>250</v>
      </c>
      <c r="D443" s="3" t="s">
        <v>72</v>
      </c>
      <c r="E443" s="9">
        <v>1</v>
      </c>
      <c r="F443" s="59"/>
      <c r="G443" s="9">
        <f>E443*F443</f>
        <v>0</v>
      </c>
    </row>
    <row r="444" spans="1:7">
      <c r="A444" s="35" t="s">
        <v>668</v>
      </c>
      <c r="B444" s="7" t="s">
        <v>5</v>
      </c>
      <c r="C444" s="7" t="s">
        <v>251</v>
      </c>
      <c r="D444" s="7" t="s">
        <v>5</v>
      </c>
      <c r="E444" s="8"/>
      <c r="F444" s="11"/>
      <c r="G444" s="11"/>
    </row>
    <row r="445" spans="1:7">
      <c r="A445" s="35" t="s">
        <v>669</v>
      </c>
      <c r="B445" s="3" t="s">
        <v>5</v>
      </c>
      <c r="C445" s="3" t="s">
        <v>252</v>
      </c>
      <c r="D445" s="3" t="s">
        <v>72</v>
      </c>
      <c r="E445" s="9">
        <v>1</v>
      </c>
      <c r="F445" s="59"/>
      <c r="G445" s="9">
        <f>E445*F445</f>
        <v>0</v>
      </c>
    </row>
    <row r="446" spans="1:7">
      <c r="A446" s="35" t="s">
        <v>670</v>
      </c>
      <c r="B446" s="7" t="s">
        <v>5</v>
      </c>
      <c r="C446" s="7" t="s">
        <v>253</v>
      </c>
      <c r="D446" s="7" t="s">
        <v>5</v>
      </c>
      <c r="E446" s="11"/>
      <c r="F446" s="11"/>
      <c r="G446" s="11"/>
    </row>
    <row r="447" spans="1:7">
      <c r="A447" s="35" t="s">
        <v>671</v>
      </c>
      <c r="B447" s="3" t="s">
        <v>254</v>
      </c>
      <c r="C447" s="3" t="s">
        <v>255</v>
      </c>
      <c r="D447" s="3" t="s">
        <v>72</v>
      </c>
      <c r="E447" s="9">
        <v>1</v>
      </c>
      <c r="F447" s="59"/>
      <c r="G447" s="9">
        <f>E447*F447</f>
        <v>0</v>
      </c>
    </row>
    <row r="448" spans="1:7">
      <c r="A448" s="35" t="s">
        <v>672</v>
      </c>
      <c r="B448" s="7" t="s">
        <v>5</v>
      </c>
      <c r="C448" s="7" t="s">
        <v>189</v>
      </c>
      <c r="D448" s="7" t="s">
        <v>5</v>
      </c>
      <c r="E448" s="11"/>
      <c r="F448" s="11"/>
      <c r="G448" s="11"/>
    </row>
    <row r="449" spans="1:7">
      <c r="A449" s="35" t="s">
        <v>673</v>
      </c>
      <c r="B449" s="3" t="s">
        <v>256</v>
      </c>
      <c r="C449" s="3" t="s">
        <v>257</v>
      </c>
      <c r="D449" s="3" t="s">
        <v>72</v>
      </c>
      <c r="E449" s="9">
        <v>1</v>
      </c>
      <c r="F449" s="59"/>
      <c r="G449" s="9">
        <f>E449*F449</f>
        <v>0</v>
      </c>
    </row>
    <row r="450" spans="1:7">
      <c r="A450" s="35" t="s">
        <v>674</v>
      </c>
      <c r="B450" s="3"/>
      <c r="C450" s="3"/>
      <c r="D450" s="3"/>
      <c r="E450" s="9"/>
      <c r="F450" s="9"/>
      <c r="G450" s="9"/>
    </row>
    <row r="451" spans="1:7">
      <c r="A451" s="35" t="s">
        <v>675</v>
      </c>
      <c r="B451" s="15" t="s">
        <v>5</v>
      </c>
      <c r="C451" s="15" t="s">
        <v>753</v>
      </c>
      <c r="D451" s="15" t="s">
        <v>5</v>
      </c>
      <c r="E451" s="16"/>
      <c r="F451" s="16"/>
      <c r="G451" s="16"/>
    </row>
    <row r="452" spans="1:7">
      <c r="A452" s="35" t="s">
        <v>676</v>
      </c>
      <c r="B452" s="7" t="s">
        <v>5</v>
      </c>
      <c r="C452" s="7" t="s">
        <v>754</v>
      </c>
      <c r="D452" s="7" t="s">
        <v>5</v>
      </c>
      <c r="E452" s="8"/>
      <c r="F452" s="8"/>
      <c r="G452" s="8"/>
    </row>
    <row r="453" spans="1:7">
      <c r="A453" s="35" t="s">
        <v>677</v>
      </c>
      <c r="B453" s="3" t="s">
        <v>5</v>
      </c>
      <c r="C453" s="3" t="s">
        <v>755</v>
      </c>
      <c r="D453" s="3" t="s">
        <v>72</v>
      </c>
      <c r="E453" s="9">
        <v>2</v>
      </c>
      <c r="F453" s="59"/>
      <c r="G453" s="9">
        <f>E453*F453</f>
        <v>0</v>
      </c>
    </row>
    <row r="454" spans="1:7">
      <c r="A454" s="35" t="s">
        <v>678</v>
      </c>
      <c r="B454" s="7" t="s">
        <v>5</v>
      </c>
      <c r="C454" s="7" t="s">
        <v>180</v>
      </c>
      <c r="D454" s="7" t="s">
        <v>5</v>
      </c>
      <c r="E454" s="8"/>
      <c r="F454" s="8"/>
      <c r="G454" s="8"/>
    </row>
    <row r="455" spans="1:7">
      <c r="A455" s="35" t="s">
        <v>679</v>
      </c>
      <c r="B455" s="3" t="s">
        <v>5</v>
      </c>
      <c r="C455" s="3" t="s">
        <v>202</v>
      </c>
      <c r="D455" s="3" t="s">
        <v>72</v>
      </c>
      <c r="E455" s="9">
        <v>2</v>
      </c>
      <c r="F455" s="59"/>
      <c r="G455" s="9">
        <f>E455*F455</f>
        <v>0</v>
      </c>
    </row>
    <row r="456" spans="1:7" ht="22.5">
      <c r="A456" s="35" t="s">
        <v>680</v>
      </c>
      <c r="B456" s="3" t="s">
        <v>5</v>
      </c>
      <c r="C456" s="61" t="s">
        <v>756</v>
      </c>
      <c r="D456" s="3" t="s">
        <v>72</v>
      </c>
      <c r="E456" s="9">
        <v>2</v>
      </c>
      <c r="F456" s="59"/>
      <c r="G456" s="9">
        <f>E456*F456</f>
        <v>0</v>
      </c>
    </row>
    <row r="457" spans="1:7">
      <c r="A457" s="35" t="s">
        <v>681</v>
      </c>
      <c r="B457" s="3" t="s">
        <v>5</v>
      </c>
      <c r="C457" s="3" t="s">
        <v>206</v>
      </c>
      <c r="D457" s="3" t="s">
        <v>72</v>
      </c>
      <c r="E457" s="9">
        <v>2</v>
      </c>
      <c r="F457" s="59"/>
      <c r="G457" s="9">
        <f>E457*F457</f>
        <v>0</v>
      </c>
    </row>
    <row r="458" spans="1:7">
      <c r="A458" s="35" t="s">
        <v>682</v>
      </c>
      <c r="B458" s="3" t="s">
        <v>5</v>
      </c>
      <c r="C458" s="3" t="s">
        <v>207</v>
      </c>
      <c r="D458" s="3" t="s">
        <v>72</v>
      </c>
      <c r="E458" s="9">
        <v>2</v>
      </c>
      <c r="F458" s="59"/>
      <c r="G458" s="9">
        <f>E458*F458</f>
        <v>0</v>
      </c>
    </row>
    <row r="459" spans="1:7">
      <c r="A459" s="35" t="s">
        <v>683</v>
      </c>
      <c r="B459" s="7" t="s">
        <v>5</v>
      </c>
      <c r="C459" s="7" t="s">
        <v>757</v>
      </c>
      <c r="D459" s="7" t="s">
        <v>5</v>
      </c>
      <c r="E459" s="8"/>
      <c r="F459" s="8"/>
      <c r="G459" s="8"/>
    </row>
    <row r="460" spans="1:7">
      <c r="A460" s="35" t="s">
        <v>684</v>
      </c>
      <c r="B460" s="3" t="s">
        <v>5</v>
      </c>
      <c r="C460" s="3" t="s">
        <v>225</v>
      </c>
      <c r="D460" s="3" t="s">
        <v>72</v>
      </c>
      <c r="E460" s="9">
        <v>2</v>
      </c>
      <c r="F460" s="59"/>
      <c r="G460" s="9">
        <f>E460*F460</f>
        <v>0</v>
      </c>
    </row>
    <row r="461" spans="1:7">
      <c r="A461" s="35" t="s">
        <v>685</v>
      </c>
      <c r="B461" s="7" t="s">
        <v>5</v>
      </c>
      <c r="C461" s="7" t="s">
        <v>208</v>
      </c>
      <c r="D461" s="7" t="s">
        <v>5</v>
      </c>
      <c r="E461" s="8"/>
      <c r="F461" s="8"/>
      <c r="G461" s="8"/>
    </row>
    <row r="462" spans="1:7">
      <c r="A462" s="35" t="s">
        <v>686</v>
      </c>
      <c r="B462" s="3" t="s">
        <v>5</v>
      </c>
      <c r="C462" s="3" t="s">
        <v>146</v>
      </c>
      <c r="D462" s="3" t="s">
        <v>72</v>
      </c>
      <c r="E462" s="9">
        <v>4</v>
      </c>
      <c r="F462" s="59"/>
      <c r="G462" s="9">
        <f>E462*F462</f>
        <v>0</v>
      </c>
    </row>
    <row r="463" spans="1:7">
      <c r="A463" s="35" t="s">
        <v>687</v>
      </c>
      <c r="B463" s="7" t="s">
        <v>5</v>
      </c>
      <c r="C463" s="7" t="s">
        <v>758</v>
      </c>
      <c r="D463" s="7" t="s">
        <v>5</v>
      </c>
      <c r="E463" s="8"/>
      <c r="F463" s="8"/>
      <c r="G463" s="8"/>
    </row>
    <row r="464" spans="1:7">
      <c r="A464" s="35" t="s">
        <v>688</v>
      </c>
      <c r="B464" s="3" t="s">
        <v>998</v>
      </c>
      <c r="C464" s="3" t="s">
        <v>211</v>
      </c>
      <c r="D464" s="3" t="s">
        <v>72</v>
      </c>
      <c r="E464" s="9">
        <v>2</v>
      </c>
      <c r="F464" s="59"/>
      <c r="G464" s="9">
        <f>E464*F464</f>
        <v>0</v>
      </c>
    </row>
    <row r="465" spans="1:7">
      <c r="A465" s="35" t="s">
        <v>689</v>
      </c>
      <c r="B465" s="7" t="s">
        <v>5</v>
      </c>
      <c r="C465" s="7" t="s">
        <v>212</v>
      </c>
      <c r="D465" s="7" t="s">
        <v>5</v>
      </c>
      <c r="E465" s="8"/>
      <c r="F465" s="8"/>
      <c r="G465" s="8"/>
    </row>
    <row r="466" spans="1:7">
      <c r="A466" s="35" t="s">
        <v>690</v>
      </c>
      <c r="B466" s="3" t="s">
        <v>213</v>
      </c>
      <c r="C466" s="3" t="s">
        <v>214</v>
      </c>
      <c r="D466" s="3" t="s">
        <v>72</v>
      </c>
      <c r="E466" s="9">
        <v>2</v>
      </c>
      <c r="F466" s="59"/>
      <c r="G466" s="9">
        <f>E466*F466</f>
        <v>0</v>
      </c>
    </row>
    <row r="467" spans="1:7">
      <c r="A467" s="35" t="s">
        <v>691</v>
      </c>
      <c r="B467" s="7" t="s">
        <v>5</v>
      </c>
      <c r="C467" s="7" t="s">
        <v>759</v>
      </c>
      <c r="D467" s="7" t="s">
        <v>5</v>
      </c>
      <c r="E467" s="8"/>
      <c r="F467" s="8"/>
      <c r="G467" s="8"/>
    </row>
    <row r="468" spans="1:7">
      <c r="A468" s="35" t="s">
        <v>692</v>
      </c>
      <c r="B468" s="3" t="s">
        <v>999</v>
      </c>
      <c r="C468" s="3" t="s">
        <v>191</v>
      </c>
      <c r="D468" s="3" t="s">
        <v>72</v>
      </c>
      <c r="E468" s="9">
        <v>2</v>
      </c>
      <c r="F468" s="59"/>
      <c r="G468" s="9">
        <f>E468*F468</f>
        <v>0</v>
      </c>
    </row>
    <row r="469" spans="1:7">
      <c r="A469" s="35" t="s">
        <v>693</v>
      </c>
      <c r="B469" s="7" t="s">
        <v>5</v>
      </c>
      <c r="C469" s="7" t="s">
        <v>147</v>
      </c>
      <c r="D469" s="7" t="s">
        <v>5</v>
      </c>
      <c r="E469" s="8"/>
      <c r="F469" s="8"/>
      <c r="G469" s="8"/>
    </row>
    <row r="470" spans="1:7">
      <c r="A470" s="35" t="s">
        <v>694</v>
      </c>
      <c r="B470" s="3" t="s">
        <v>148</v>
      </c>
      <c r="C470" s="3" t="s">
        <v>149</v>
      </c>
      <c r="D470" s="3" t="s">
        <v>72</v>
      </c>
      <c r="E470" s="9">
        <v>4</v>
      </c>
      <c r="F470" s="59"/>
      <c r="G470" s="9">
        <f>E470*F470</f>
        <v>0</v>
      </c>
    </row>
    <row r="471" spans="1:7">
      <c r="A471" s="35" t="s">
        <v>695</v>
      </c>
      <c r="B471" s="3"/>
      <c r="C471" s="3"/>
      <c r="D471" s="3"/>
      <c r="E471" s="9"/>
      <c r="F471" s="9"/>
      <c r="G471" s="9"/>
    </row>
    <row r="472" spans="1:7">
      <c r="A472" s="35" t="s">
        <v>696</v>
      </c>
      <c r="B472" s="15" t="s">
        <v>5</v>
      </c>
      <c r="C472" s="15" t="s">
        <v>1030</v>
      </c>
      <c r="D472" s="15" t="s">
        <v>5</v>
      </c>
      <c r="E472" s="16"/>
      <c r="F472" s="16"/>
      <c r="G472" s="16"/>
    </row>
    <row r="473" spans="1:7">
      <c r="A473" s="35" t="s">
        <v>697</v>
      </c>
      <c r="B473" s="7" t="s">
        <v>5</v>
      </c>
      <c r="C473" s="53" t="s">
        <v>824</v>
      </c>
      <c r="D473" s="7" t="s">
        <v>5</v>
      </c>
      <c r="E473" s="8"/>
      <c r="F473" s="8"/>
      <c r="G473" s="8"/>
    </row>
    <row r="474" spans="1:7">
      <c r="A474" s="35" t="s">
        <v>698</v>
      </c>
      <c r="B474" s="3" t="s">
        <v>5</v>
      </c>
      <c r="C474" s="17" t="s">
        <v>1031</v>
      </c>
      <c r="D474" s="3" t="s">
        <v>72</v>
      </c>
      <c r="E474" s="9">
        <v>25</v>
      </c>
      <c r="F474" s="59"/>
      <c r="G474" s="9">
        <f>E474*F474</f>
        <v>0</v>
      </c>
    </row>
    <row r="475" spans="1:7">
      <c r="A475" s="35" t="s">
        <v>699</v>
      </c>
      <c r="B475" s="3" t="s">
        <v>5</v>
      </c>
      <c r="C475" s="17" t="s">
        <v>1032</v>
      </c>
      <c r="D475" s="3" t="s">
        <v>72</v>
      </c>
      <c r="E475" s="9">
        <v>12</v>
      </c>
      <c r="F475" s="59"/>
      <c r="G475" s="9">
        <f>E475*F475</f>
        <v>0</v>
      </c>
    </row>
    <row r="476" spans="1:7">
      <c r="A476" s="35" t="s">
        <v>700</v>
      </c>
      <c r="B476" s="7" t="s">
        <v>5</v>
      </c>
      <c r="C476" s="53" t="s">
        <v>147</v>
      </c>
      <c r="D476" s="7" t="s">
        <v>5</v>
      </c>
      <c r="E476" s="8"/>
      <c r="F476" s="8"/>
      <c r="G476" s="8"/>
    </row>
    <row r="477" spans="1:7">
      <c r="A477" s="35" t="s">
        <v>701</v>
      </c>
      <c r="B477" s="3" t="s">
        <v>148</v>
      </c>
      <c r="C477" s="17" t="s">
        <v>825</v>
      </c>
      <c r="D477" s="3" t="s">
        <v>72</v>
      </c>
      <c r="E477" s="9">
        <v>25</v>
      </c>
      <c r="F477" s="59"/>
      <c r="G477" s="9">
        <f>E477*F477</f>
        <v>0</v>
      </c>
    </row>
    <row r="478" spans="1:7">
      <c r="A478" s="35" t="s">
        <v>702</v>
      </c>
      <c r="B478" s="3"/>
      <c r="C478" s="17" t="s">
        <v>1033</v>
      </c>
      <c r="D478" s="3" t="s">
        <v>72</v>
      </c>
      <c r="E478" s="9">
        <v>12</v>
      </c>
      <c r="F478" s="59"/>
      <c r="G478" s="9">
        <f>E478*F478</f>
        <v>0</v>
      </c>
    </row>
    <row r="479" spans="1:7">
      <c r="A479" s="35" t="s">
        <v>703</v>
      </c>
      <c r="B479" s="53" t="s">
        <v>5</v>
      </c>
      <c r="C479" s="53" t="s">
        <v>1035</v>
      </c>
      <c r="D479" s="53" t="s">
        <v>5</v>
      </c>
      <c r="E479" s="57"/>
      <c r="F479" s="58"/>
      <c r="G479" s="58"/>
    </row>
    <row r="480" spans="1:7">
      <c r="A480" s="35" t="s">
        <v>948</v>
      </c>
      <c r="B480" s="17" t="s">
        <v>5</v>
      </c>
      <c r="C480" s="17" t="s">
        <v>1034</v>
      </c>
      <c r="D480" s="17" t="s">
        <v>72</v>
      </c>
      <c r="E480" s="51">
        <v>19</v>
      </c>
      <c r="F480" s="60"/>
      <c r="G480" s="51">
        <f>E480*F480</f>
        <v>0</v>
      </c>
    </row>
    <row r="481" spans="1:8">
      <c r="A481" s="35" t="s">
        <v>949</v>
      </c>
      <c r="B481" s="7" t="s">
        <v>5</v>
      </c>
      <c r="C481" s="53" t="s">
        <v>82</v>
      </c>
      <c r="D481" s="7" t="s">
        <v>5</v>
      </c>
      <c r="E481" s="8"/>
      <c r="F481" s="8"/>
      <c r="G481" s="8"/>
    </row>
    <row r="482" spans="1:8">
      <c r="A482" s="35" t="s">
        <v>950</v>
      </c>
      <c r="B482" s="3" t="s">
        <v>83</v>
      </c>
      <c r="C482" s="17" t="s">
        <v>1036</v>
      </c>
      <c r="D482" s="3" t="s">
        <v>72</v>
      </c>
      <c r="E482" s="9">
        <v>19</v>
      </c>
      <c r="F482" s="59"/>
      <c r="G482" s="9">
        <f>E482*F482</f>
        <v>0</v>
      </c>
    </row>
    <row r="483" spans="1:8">
      <c r="A483" s="35" t="s">
        <v>951</v>
      </c>
      <c r="B483" s="3" t="s">
        <v>5</v>
      </c>
      <c r="C483" s="3" t="s">
        <v>5</v>
      </c>
      <c r="D483" s="3" t="s">
        <v>5</v>
      </c>
      <c r="E483" s="10"/>
      <c r="F483" s="10"/>
      <c r="G483" s="10"/>
    </row>
    <row r="484" spans="1:8">
      <c r="A484" s="35" t="s">
        <v>952</v>
      </c>
      <c r="B484" s="7" t="s">
        <v>5</v>
      </c>
      <c r="C484" s="7" t="s">
        <v>258</v>
      </c>
      <c r="D484" s="7" t="s">
        <v>5</v>
      </c>
      <c r="E484" s="11"/>
      <c r="F484" s="11"/>
      <c r="G484" s="11"/>
    </row>
    <row r="485" spans="1:8">
      <c r="A485" s="35" t="s">
        <v>953</v>
      </c>
      <c r="B485" s="3" t="s">
        <v>259</v>
      </c>
      <c r="C485" s="3" t="s">
        <v>100</v>
      </c>
      <c r="D485" s="3" t="s">
        <v>101</v>
      </c>
      <c r="E485" s="9">
        <v>0.38</v>
      </c>
      <c r="F485" s="59"/>
      <c r="G485" s="9">
        <f>E485*F485</f>
        <v>0</v>
      </c>
    </row>
    <row r="486" spans="1:8">
      <c r="A486" s="35" t="s">
        <v>954</v>
      </c>
      <c r="B486" s="5" t="s">
        <v>5</v>
      </c>
      <c r="C486" s="5" t="s">
        <v>260</v>
      </c>
      <c r="D486" s="5" t="s">
        <v>5</v>
      </c>
      <c r="E486" s="12"/>
      <c r="F486" s="12"/>
      <c r="G486" s="6">
        <f>SUM(G241:G485)</f>
        <v>0</v>
      </c>
    </row>
    <row r="487" spans="1:8">
      <c r="A487" s="35" t="s">
        <v>955</v>
      </c>
      <c r="B487" s="3" t="s">
        <v>5</v>
      </c>
      <c r="C487" s="3" t="s">
        <v>5</v>
      </c>
      <c r="D487" s="3" t="s">
        <v>5</v>
      </c>
      <c r="E487" s="10"/>
      <c r="F487" s="10"/>
      <c r="G487" s="10"/>
    </row>
    <row r="488" spans="1:8">
      <c r="A488" s="35" t="s">
        <v>956</v>
      </c>
      <c r="B488" s="5" t="s">
        <v>5</v>
      </c>
      <c r="C488" s="5" t="s">
        <v>261</v>
      </c>
      <c r="D488" s="5" t="s">
        <v>5</v>
      </c>
      <c r="E488" s="6"/>
      <c r="F488" s="6"/>
      <c r="G488" s="6"/>
    </row>
    <row r="489" spans="1:8">
      <c r="A489" s="35" t="s">
        <v>957</v>
      </c>
      <c r="B489" s="7" t="s">
        <v>5</v>
      </c>
      <c r="C489" s="7" t="s">
        <v>262</v>
      </c>
      <c r="D489" s="7" t="s">
        <v>5</v>
      </c>
      <c r="E489" s="8"/>
      <c r="F489" s="8"/>
      <c r="G489" s="8"/>
    </row>
    <row r="490" spans="1:8">
      <c r="A490" s="35" t="s">
        <v>958</v>
      </c>
      <c r="B490" s="3" t="s">
        <v>5</v>
      </c>
      <c r="C490" s="3" t="s">
        <v>263</v>
      </c>
      <c r="D490" s="3" t="s">
        <v>264</v>
      </c>
      <c r="E490" s="9">
        <v>150</v>
      </c>
      <c r="F490" s="59"/>
      <c r="G490" s="9">
        <f>E490*F490</f>
        <v>0</v>
      </c>
    </row>
    <row r="491" spans="1:8">
      <c r="A491" s="35" t="s">
        <v>959</v>
      </c>
      <c r="B491" s="7" t="s">
        <v>5</v>
      </c>
      <c r="C491" s="7" t="s">
        <v>265</v>
      </c>
      <c r="D491" s="7" t="s">
        <v>5</v>
      </c>
      <c r="E491" s="8"/>
      <c r="F491" s="8"/>
      <c r="G491" s="8"/>
    </row>
    <row r="492" spans="1:8">
      <c r="A492" s="35" t="s">
        <v>960</v>
      </c>
      <c r="B492" s="3" t="s">
        <v>5</v>
      </c>
      <c r="C492" s="3" t="s">
        <v>263</v>
      </c>
      <c r="D492" s="3" t="s">
        <v>264</v>
      </c>
      <c r="E492" s="9">
        <v>150</v>
      </c>
      <c r="F492" s="59"/>
      <c r="G492" s="9">
        <f>E492*F492</f>
        <v>0</v>
      </c>
      <c r="H492" s="4"/>
    </row>
    <row r="493" spans="1:8">
      <c r="A493" s="35" t="s">
        <v>961</v>
      </c>
      <c r="B493" s="3" t="s">
        <v>5</v>
      </c>
      <c r="C493" s="3" t="s">
        <v>5</v>
      </c>
      <c r="D493" s="3" t="s">
        <v>5</v>
      </c>
      <c r="E493" s="9"/>
      <c r="F493" s="9"/>
      <c r="G493" s="9"/>
    </row>
    <row r="494" spans="1:8">
      <c r="A494" s="35" t="s">
        <v>962</v>
      </c>
      <c r="B494" s="7" t="s">
        <v>5</v>
      </c>
      <c r="C494" s="7" t="s">
        <v>266</v>
      </c>
      <c r="D494" s="7" t="s">
        <v>5</v>
      </c>
      <c r="E494" s="8"/>
      <c r="F494" s="8"/>
      <c r="G494" s="8"/>
    </row>
    <row r="495" spans="1:8">
      <c r="A495" s="35" t="s">
        <v>963</v>
      </c>
      <c r="B495" s="3" t="s">
        <v>267</v>
      </c>
      <c r="C495" s="3" t="s">
        <v>268</v>
      </c>
      <c r="D495" s="3" t="s">
        <v>101</v>
      </c>
      <c r="E495" s="9">
        <v>2.4500000000000002</v>
      </c>
      <c r="F495" s="59"/>
      <c r="G495" s="9">
        <f>E495*F495</f>
        <v>0</v>
      </c>
    </row>
    <row r="496" spans="1:8">
      <c r="A496" s="35" t="s">
        <v>964</v>
      </c>
      <c r="B496" s="5" t="s">
        <v>5</v>
      </c>
      <c r="C496" s="5" t="s">
        <v>269</v>
      </c>
      <c r="D496" s="5" t="s">
        <v>5</v>
      </c>
      <c r="E496" s="6"/>
      <c r="F496" s="6"/>
      <c r="G496" s="6">
        <f>SUM(G489:G495)</f>
        <v>0</v>
      </c>
    </row>
    <row r="497" spans="1:7">
      <c r="A497" s="35" t="s">
        <v>965</v>
      </c>
      <c r="B497" s="3" t="s">
        <v>5</v>
      </c>
      <c r="C497" s="3" t="s">
        <v>5</v>
      </c>
      <c r="D497" s="3" t="s">
        <v>5</v>
      </c>
      <c r="E497" s="9"/>
      <c r="F497" s="9"/>
      <c r="G497" s="9"/>
    </row>
    <row r="498" spans="1:7">
      <c r="A498" s="35" t="s">
        <v>966</v>
      </c>
      <c r="B498" s="5" t="s">
        <v>5</v>
      </c>
      <c r="C498" s="5" t="s">
        <v>270</v>
      </c>
      <c r="D498" s="5" t="s">
        <v>5</v>
      </c>
      <c r="E498" s="12"/>
      <c r="F498" s="12"/>
      <c r="G498" s="12"/>
    </row>
    <row r="499" spans="1:7">
      <c r="A499" s="35" t="s">
        <v>967</v>
      </c>
      <c r="B499" s="7" t="s">
        <v>5</v>
      </c>
      <c r="C499" s="53" t="s">
        <v>271</v>
      </c>
      <c r="D499" s="7" t="s">
        <v>5</v>
      </c>
      <c r="E499" s="11"/>
      <c r="F499" s="11"/>
      <c r="G499" s="11"/>
    </row>
    <row r="500" spans="1:7">
      <c r="A500" s="35" t="s">
        <v>968</v>
      </c>
      <c r="B500" s="3" t="s">
        <v>5</v>
      </c>
      <c r="C500" s="17" t="s">
        <v>272</v>
      </c>
      <c r="D500" s="3" t="s">
        <v>273</v>
      </c>
      <c r="E500" s="9">
        <v>64</v>
      </c>
      <c r="F500" s="59"/>
      <c r="G500" s="9">
        <f>E500*F500</f>
        <v>0</v>
      </c>
    </row>
    <row r="501" spans="1:7">
      <c r="A501" s="35" t="s">
        <v>969</v>
      </c>
      <c r="B501" s="3" t="s">
        <v>5</v>
      </c>
      <c r="C501" s="17" t="s">
        <v>274</v>
      </c>
      <c r="D501" s="3" t="s">
        <v>273</v>
      </c>
      <c r="E501" s="9">
        <v>66</v>
      </c>
      <c r="F501" s="59"/>
      <c r="G501" s="9">
        <f>E501*F501</f>
        <v>0</v>
      </c>
    </row>
    <row r="502" spans="1:7">
      <c r="A502" s="35" t="s">
        <v>970</v>
      </c>
      <c r="B502" s="3" t="s">
        <v>5</v>
      </c>
      <c r="C502" s="17" t="s">
        <v>275</v>
      </c>
      <c r="D502" s="3" t="s">
        <v>273</v>
      </c>
      <c r="E502" s="9">
        <v>74</v>
      </c>
      <c r="F502" s="59"/>
      <c r="G502" s="9">
        <f>E502*F502</f>
        <v>0</v>
      </c>
    </row>
    <row r="503" spans="1:7">
      <c r="A503" s="35" t="s">
        <v>971</v>
      </c>
      <c r="B503" s="7" t="s">
        <v>5</v>
      </c>
      <c r="C503" s="53" t="s">
        <v>1053</v>
      </c>
      <c r="D503" s="7" t="s">
        <v>5</v>
      </c>
      <c r="E503" s="11"/>
      <c r="F503" s="11"/>
      <c r="G503" s="11"/>
    </row>
    <row r="504" spans="1:7">
      <c r="A504" s="35" t="s">
        <v>972</v>
      </c>
      <c r="B504" s="3" t="s">
        <v>5</v>
      </c>
      <c r="C504" s="17" t="s">
        <v>276</v>
      </c>
      <c r="D504" s="3" t="s">
        <v>273</v>
      </c>
      <c r="E504" s="9">
        <v>29</v>
      </c>
      <c r="F504" s="59"/>
      <c r="G504" s="9">
        <f>E504*F504</f>
        <v>0</v>
      </c>
    </row>
    <row r="505" spans="1:7">
      <c r="A505" s="35" t="s">
        <v>973</v>
      </c>
      <c r="B505" s="3" t="s">
        <v>5</v>
      </c>
      <c r="C505" s="17" t="s">
        <v>277</v>
      </c>
      <c r="D505" s="3" t="s">
        <v>273</v>
      </c>
      <c r="E505" s="9">
        <v>2</v>
      </c>
      <c r="F505" s="59"/>
      <c r="G505" s="9">
        <f>E505*F505</f>
        <v>0</v>
      </c>
    </row>
    <row r="506" spans="1:7">
      <c r="A506" s="35" t="s">
        <v>974</v>
      </c>
      <c r="B506" s="3" t="s">
        <v>5</v>
      </c>
      <c r="C506" s="17" t="s">
        <v>841</v>
      </c>
      <c r="D506" s="3" t="s">
        <v>273</v>
      </c>
      <c r="E506" s="9">
        <v>37</v>
      </c>
      <c r="F506" s="59"/>
      <c r="G506" s="9">
        <f>E506*F506</f>
        <v>0</v>
      </c>
    </row>
    <row r="507" spans="1:7">
      <c r="A507" s="35" t="s">
        <v>975</v>
      </c>
      <c r="B507" s="7" t="s">
        <v>5</v>
      </c>
      <c r="C507" s="53" t="s">
        <v>838</v>
      </c>
      <c r="D507" s="7" t="s">
        <v>5</v>
      </c>
      <c r="E507" s="8"/>
      <c r="F507" s="8"/>
      <c r="G507" s="8"/>
    </row>
    <row r="508" spans="1:7">
      <c r="A508" s="35" t="s">
        <v>976</v>
      </c>
      <c r="B508" s="3" t="s">
        <v>5</v>
      </c>
      <c r="C508" s="17" t="s">
        <v>272</v>
      </c>
      <c r="D508" s="3" t="s">
        <v>273</v>
      </c>
      <c r="E508" s="9">
        <v>89</v>
      </c>
      <c r="F508" s="59"/>
      <c r="G508" s="9">
        <f>E508*F508</f>
        <v>0</v>
      </c>
    </row>
    <row r="509" spans="1:7">
      <c r="A509" s="35" t="s">
        <v>977</v>
      </c>
      <c r="B509" s="3" t="s">
        <v>5</v>
      </c>
      <c r="C509" s="17" t="s">
        <v>274</v>
      </c>
      <c r="D509" s="3" t="s">
        <v>273</v>
      </c>
      <c r="E509" s="9">
        <v>102</v>
      </c>
      <c r="F509" s="59"/>
      <c r="G509" s="9">
        <f>E509*F509</f>
        <v>0</v>
      </c>
    </row>
    <row r="510" spans="1:7">
      <c r="A510" s="35" t="s">
        <v>978</v>
      </c>
      <c r="B510" s="3" t="s">
        <v>5</v>
      </c>
      <c r="C510" s="17" t="s">
        <v>275</v>
      </c>
      <c r="D510" s="3" t="s">
        <v>273</v>
      </c>
      <c r="E510" s="9">
        <v>24</v>
      </c>
      <c r="F510" s="59"/>
      <c r="G510" s="9">
        <f>E510*F510</f>
        <v>0</v>
      </c>
    </row>
    <row r="511" spans="1:7">
      <c r="A511" s="35" t="s">
        <v>979</v>
      </c>
      <c r="B511" s="3" t="s">
        <v>5</v>
      </c>
      <c r="C511" s="17" t="s">
        <v>276</v>
      </c>
      <c r="D511" s="3" t="s">
        <v>273</v>
      </c>
      <c r="E511" s="9">
        <v>15</v>
      </c>
      <c r="F511" s="59"/>
      <c r="G511" s="9">
        <f>E511*F511</f>
        <v>0</v>
      </c>
    </row>
    <row r="512" spans="1:7">
      <c r="A512" s="35" t="s">
        <v>1054</v>
      </c>
      <c r="B512" s="3" t="s">
        <v>5</v>
      </c>
      <c r="C512" s="17" t="s">
        <v>277</v>
      </c>
      <c r="D512" s="3" t="s">
        <v>273</v>
      </c>
      <c r="E512" s="9">
        <v>39</v>
      </c>
      <c r="F512" s="59"/>
      <c r="G512" s="9">
        <f>E512*F512</f>
        <v>0</v>
      </c>
    </row>
    <row r="513" spans="1:7">
      <c r="A513" s="35" t="s">
        <v>1055</v>
      </c>
      <c r="B513" s="7" t="s">
        <v>5</v>
      </c>
      <c r="C513" s="53" t="s">
        <v>839</v>
      </c>
      <c r="D513" s="7" t="s">
        <v>5</v>
      </c>
      <c r="E513" s="11"/>
      <c r="F513" s="11"/>
      <c r="G513" s="11"/>
    </row>
    <row r="514" spans="1:7">
      <c r="A514" s="35" t="s">
        <v>1056</v>
      </c>
      <c r="B514" s="7" t="s">
        <v>5</v>
      </c>
      <c r="C514" s="53" t="s">
        <v>278</v>
      </c>
      <c r="D514" s="7" t="s">
        <v>5</v>
      </c>
      <c r="E514" s="11"/>
      <c r="F514" s="11"/>
      <c r="G514" s="11"/>
    </row>
    <row r="515" spans="1:7">
      <c r="A515" s="35" t="s">
        <v>1057</v>
      </c>
      <c r="B515" s="3" t="s">
        <v>5</v>
      </c>
      <c r="C515" s="17" t="s">
        <v>272</v>
      </c>
      <c r="D515" s="3" t="s">
        <v>273</v>
      </c>
      <c r="E515" s="9">
        <v>21</v>
      </c>
      <c r="F515" s="59"/>
      <c r="G515" s="9">
        <f>E515*F515</f>
        <v>0</v>
      </c>
    </row>
    <row r="516" spans="1:7">
      <c r="A516" s="35" t="s">
        <v>1058</v>
      </c>
      <c r="B516" s="3" t="s">
        <v>5</v>
      </c>
      <c r="C516" s="17" t="s">
        <v>274</v>
      </c>
      <c r="D516" s="3" t="s">
        <v>273</v>
      </c>
      <c r="E516" s="9">
        <v>40</v>
      </c>
      <c r="F516" s="59"/>
      <c r="G516" s="9">
        <f>E516*F516</f>
        <v>0</v>
      </c>
    </row>
    <row r="517" spans="1:7">
      <c r="A517" s="35" t="s">
        <v>1059</v>
      </c>
      <c r="B517" s="3" t="s">
        <v>5</v>
      </c>
      <c r="C517" s="17" t="s">
        <v>275</v>
      </c>
      <c r="D517" s="3" t="s">
        <v>273</v>
      </c>
      <c r="E517" s="9">
        <v>25</v>
      </c>
      <c r="F517" s="59"/>
      <c r="G517" s="9">
        <f>E517*F517</f>
        <v>0</v>
      </c>
    </row>
    <row r="518" spans="1:7">
      <c r="A518" s="35" t="s">
        <v>1060</v>
      </c>
      <c r="B518" s="3" t="s">
        <v>5</v>
      </c>
      <c r="C518" s="17" t="s">
        <v>276</v>
      </c>
      <c r="D518" s="3" t="s">
        <v>273</v>
      </c>
      <c r="E518" s="9">
        <v>32</v>
      </c>
      <c r="F518" s="59"/>
      <c r="G518" s="9">
        <f>E518*F518</f>
        <v>0</v>
      </c>
    </row>
    <row r="519" spans="1:7">
      <c r="A519" s="35" t="s">
        <v>1061</v>
      </c>
      <c r="B519" s="3" t="s">
        <v>5</v>
      </c>
      <c r="C519" s="17" t="s">
        <v>277</v>
      </c>
      <c r="D519" s="3" t="s">
        <v>273</v>
      </c>
      <c r="E519" s="9">
        <v>14</v>
      </c>
      <c r="F519" s="59"/>
      <c r="G519" s="9">
        <f>E519*F519</f>
        <v>0</v>
      </c>
    </row>
    <row r="520" spans="1:7">
      <c r="A520" s="35" t="s">
        <v>1062</v>
      </c>
      <c r="B520" s="7" t="s">
        <v>5</v>
      </c>
      <c r="C520" s="53" t="s">
        <v>839</v>
      </c>
      <c r="D520" s="7" t="s">
        <v>5</v>
      </c>
      <c r="E520" s="11"/>
      <c r="F520" s="11"/>
      <c r="G520" s="11"/>
    </row>
    <row r="521" spans="1:7">
      <c r="A521" s="35" t="s">
        <v>1063</v>
      </c>
      <c r="B521" s="7" t="s">
        <v>5</v>
      </c>
      <c r="C521" s="53" t="s">
        <v>840</v>
      </c>
      <c r="D521" s="7" t="s">
        <v>5</v>
      </c>
      <c r="E521" s="11"/>
      <c r="F521" s="11"/>
      <c r="G521" s="11"/>
    </row>
    <row r="522" spans="1:7">
      <c r="A522" s="35" t="s">
        <v>1064</v>
      </c>
      <c r="B522" s="3" t="s">
        <v>5</v>
      </c>
      <c r="C522" s="17" t="s">
        <v>841</v>
      </c>
      <c r="D522" s="3" t="s">
        <v>273</v>
      </c>
      <c r="E522" s="9">
        <v>1</v>
      </c>
      <c r="F522" s="59"/>
      <c r="G522" s="9">
        <f>E522*F522</f>
        <v>0</v>
      </c>
    </row>
    <row r="523" spans="1:7">
      <c r="A523" s="35" t="s">
        <v>1065</v>
      </c>
      <c r="B523" s="7" t="s">
        <v>5</v>
      </c>
      <c r="C523" s="53" t="s">
        <v>284</v>
      </c>
      <c r="D523" s="7" t="s">
        <v>5</v>
      </c>
      <c r="E523" s="11"/>
      <c r="F523" s="11"/>
      <c r="G523" s="11"/>
    </row>
    <row r="524" spans="1:7">
      <c r="A524" s="35" t="s">
        <v>1066</v>
      </c>
      <c r="B524" s="7" t="s">
        <v>5</v>
      </c>
      <c r="C524" s="53" t="s">
        <v>280</v>
      </c>
      <c r="D524" s="7" t="s">
        <v>5</v>
      </c>
      <c r="E524" s="11"/>
      <c r="F524" s="11"/>
      <c r="G524" s="11"/>
    </row>
    <row r="525" spans="1:7">
      <c r="A525" s="35" t="s">
        <v>1067</v>
      </c>
      <c r="B525" s="3" t="s">
        <v>5</v>
      </c>
      <c r="C525" s="17" t="s">
        <v>281</v>
      </c>
      <c r="D525" s="3" t="s">
        <v>49</v>
      </c>
      <c r="E525" s="9">
        <v>27</v>
      </c>
      <c r="F525" s="59"/>
      <c r="G525" s="9">
        <f>E525*F525</f>
        <v>0</v>
      </c>
    </row>
    <row r="526" spans="1:7">
      <c r="A526" s="35" t="s">
        <v>1068</v>
      </c>
      <c r="B526" s="3" t="s">
        <v>5</v>
      </c>
      <c r="C526" s="17" t="s">
        <v>282</v>
      </c>
      <c r="D526" s="3" t="s">
        <v>49</v>
      </c>
      <c r="E526" s="9">
        <v>68</v>
      </c>
      <c r="F526" s="59"/>
      <c r="G526" s="9">
        <f>E526*F526</f>
        <v>0</v>
      </c>
    </row>
    <row r="527" spans="1:7">
      <c r="A527" s="35" t="s">
        <v>1069</v>
      </c>
      <c r="B527" s="3" t="s">
        <v>5</v>
      </c>
      <c r="C527" s="17" t="s">
        <v>283</v>
      </c>
      <c r="D527" s="3" t="s">
        <v>49</v>
      </c>
      <c r="E527" s="9">
        <v>8</v>
      </c>
      <c r="F527" s="59"/>
      <c r="G527" s="9">
        <f>E527*F527</f>
        <v>0</v>
      </c>
    </row>
    <row r="528" spans="1:7">
      <c r="A528" s="35" t="s">
        <v>1070</v>
      </c>
      <c r="B528" s="7" t="s">
        <v>5</v>
      </c>
      <c r="C528" s="53" t="s">
        <v>279</v>
      </c>
      <c r="D528" s="7" t="s">
        <v>5</v>
      </c>
      <c r="E528" s="8"/>
      <c r="F528" s="8"/>
      <c r="G528" s="8"/>
    </row>
    <row r="529" spans="1:7">
      <c r="A529" s="35" t="s">
        <v>1071</v>
      </c>
      <c r="B529" s="7" t="s">
        <v>5</v>
      </c>
      <c r="C529" s="53" t="s">
        <v>285</v>
      </c>
      <c r="D529" s="7" t="s">
        <v>5</v>
      </c>
      <c r="E529" s="8"/>
      <c r="F529" s="8"/>
      <c r="G529" s="8"/>
    </row>
    <row r="530" spans="1:7">
      <c r="A530" s="35" t="s">
        <v>1072</v>
      </c>
      <c r="B530" s="3" t="s">
        <v>5</v>
      </c>
      <c r="C530" s="17" t="s">
        <v>286</v>
      </c>
      <c r="D530" s="3" t="s">
        <v>49</v>
      </c>
      <c r="E530" s="9">
        <v>20</v>
      </c>
      <c r="F530" s="59"/>
      <c r="G530" s="9">
        <f>E530*F530</f>
        <v>0</v>
      </c>
    </row>
    <row r="531" spans="1:7">
      <c r="A531" s="35" t="s">
        <v>1073</v>
      </c>
      <c r="B531" s="7" t="s">
        <v>5</v>
      </c>
      <c r="C531" s="53" t="s">
        <v>279</v>
      </c>
      <c r="D531" s="7" t="s">
        <v>5</v>
      </c>
      <c r="E531" s="8"/>
      <c r="F531" s="8"/>
      <c r="G531" s="8"/>
    </row>
    <row r="532" spans="1:7">
      <c r="A532" s="35" t="s">
        <v>1074</v>
      </c>
      <c r="B532" s="7" t="s">
        <v>5</v>
      </c>
      <c r="C532" s="53" t="s">
        <v>287</v>
      </c>
      <c r="D532" s="7" t="s">
        <v>5</v>
      </c>
      <c r="E532" s="8"/>
      <c r="F532" s="8"/>
      <c r="G532" s="8"/>
    </row>
    <row r="533" spans="1:7">
      <c r="A533" s="35" t="s">
        <v>1075</v>
      </c>
      <c r="B533" s="3" t="s">
        <v>5</v>
      </c>
      <c r="C533" s="17" t="s">
        <v>288</v>
      </c>
      <c r="D533" s="3" t="s">
        <v>49</v>
      </c>
      <c r="E533" s="9">
        <v>21</v>
      </c>
      <c r="F533" s="59"/>
      <c r="G533" s="9">
        <f>E533*F533</f>
        <v>0</v>
      </c>
    </row>
    <row r="534" spans="1:7">
      <c r="A534" s="35" t="s">
        <v>1076</v>
      </c>
      <c r="B534" s="7" t="s">
        <v>5</v>
      </c>
      <c r="C534" s="53" t="s">
        <v>842</v>
      </c>
      <c r="D534" s="7" t="s">
        <v>5</v>
      </c>
      <c r="E534" s="8"/>
      <c r="F534" s="8"/>
      <c r="G534" s="8"/>
    </row>
    <row r="535" spans="1:7">
      <c r="A535" s="35" t="s">
        <v>1077</v>
      </c>
      <c r="B535" s="3" t="s">
        <v>843</v>
      </c>
      <c r="C535" s="17" t="s">
        <v>844</v>
      </c>
      <c r="D535" s="3" t="s">
        <v>49</v>
      </c>
      <c r="E535" s="9">
        <f>E500+E501+E502+E508+E509+E510+E515+E516+E517+E525+E526+E530</f>
        <v>620</v>
      </c>
      <c r="F535" s="59"/>
      <c r="G535" s="9">
        <f>E535*F535</f>
        <v>0</v>
      </c>
    </row>
    <row r="536" spans="1:7">
      <c r="A536" s="35" t="s">
        <v>1078</v>
      </c>
      <c r="B536" s="3" t="s">
        <v>845</v>
      </c>
      <c r="C536" s="17" t="s">
        <v>846</v>
      </c>
      <c r="D536" s="3" t="s">
        <v>49</v>
      </c>
      <c r="E536" s="9">
        <f>E504+E505+E511+E512+E518+E519+E527+E533</f>
        <v>160</v>
      </c>
      <c r="F536" s="59"/>
      <c r="G536" s="9">
        <f>E536*F536</f>
        <v>0</v>
      </c>
    </row>
    <row r="537" spans="1:7">
      <c r="A537" s="35" t="s">
        <v>1079</v>
      </c>
      <c r="B537" s="3" t="s">
        <v>847</v>
      </c>
      <c r="C537" s="17" t="s">
        <v>116</v>
      </c>
      <c r="D537" s="3" t="s">
        <v>49</v>
      </c>
      <c r="E537" s="9">
        <f>E506+E522</f>
        <v>38</v>
      </c>
      <c r="F537" s="59"/>
      <c r="G537" s="9">
        <f>E537*F537</f>
        <v>0</v>
      </c>
    </row>
    <row r="538" spans="1:7">
      <c r="A538" s="35" t="s">
        <v>1080</v>
      </c>
      <c r="B538" s="3" t="s">
        <v>5</v>
      </c>
      <c r="C538" s="17" t="s">
        <v>5</v>
      </c>
      <c r="D538" s="3" t="s">
        <v>5</v>
      </c>
      <c r="E538" s="9"/>
      <c r="F538" s="9"/>
      <c r="G538" s="9"/>
    </row>
    <row r="539" spans="1:7">
      <c r="A539" s="35" t="s">
        <v>1081</v>
      </c>
      <c r="B539" s="7" t="s">
        <v>5</v>
      </c>
      <c r="C539" s="53" t="s">
        <v>289</v>
      </c>
      <c r="D539" s="7" t="s">
        <v>5</v>
      </c>
      <c r="E539" s="8"/>
      <c r="F539" s="8"/>
      <c r="G539" s="8"/>
    </row>
    <row r="540" spans="1:7">
      <c r="A540" s="35" t="s">
        <v>1082</v>
      </c>
      <c r="B540" s="3" t="s">
        <v>290</v>
      </c>
      <c r="C540" s="17" t="s">
        <v>835</v>
      </c>
      <c r="D540" s="3" t="s">
        <v>101</v>
      </c>
      <c r="E540" s="9">
        <v>2.5499999999999998</v>
      </c>
      <c r="F540" s="59"/>
      <c r="G540" s="9">
        <f>E540*F540</f>
        <v>0</v>
      </c>
    </row>
    <row r="541" spans="1:7">
      <c r="A541" s="35" t="s">
        <v>1083</v>
      </c>
      <c r="B541" s="5" t="s">
        <v>5</v>
      </c>
      <c r="C541" s="5" t="s">
        <v>291</v>
      </c>
      <c r="D541" s="5" t="s">
        <v>5</v>
      </c>
      <c r="E541" s="12"/>
      <c r="F541" s="12"/>
      <c r="G541" s="6">
        <f>SUM(G499:G540)</f>
        <v>0</v>
      </c>
    </row>
    <row r="542" spans="1:7">
      <c r="A542" s="35" t="s">
        <v>1084</v>
      </c>
      <c r="B542" s="3" t="s">
        <v>5</v>
      </c>
      <c r="C542" s="3" t="s">
        <v>5</v>
      </c>
      <c r="D542" s="3" t="s">
        <v>5</v>
      </c>
      <c r="E542" s="10"/>
      <c r="F542" s="10"/>
      <c r="G542" s="10"/>
    </row>
    <row r="543" spans="1:7">
      <c r="A543" s="35" t="s">
        <v>1085</v>
      </c>
      <c r="B543" s="5" t="s">
        <v>5</v>
      </c>
      <c r="C543" s="5" t="s">
        <v>292</v>
      </c>
      <c r="D543" s="5" t="s">
        <v>5</v>
      </c>
      <c r="E543" s="6"/>
      <c r="F543" s="6"/>
      <c r="G543" s="6"/>
    </row>
    <row r="544" spans="1:7">
      <c r="A544" s="35" t="s">
        <v>1086</v>
      </c>
      <c r="B544" s="7" t="s">
        <v>5</v>
      </c>
      <c r="C544" s="7" t="s">
        <v>293</v>
      </c>
      <c r="D544" s="7" t="s">
        <v>5</v>
      </c>
      <c r="E544" s="8"/>
      <c r="F544" s="8"/>
      <c r="G544" s="8"/>
    </row>
    <row r="545" spans="1:7">
      <c r="A545" s="35" t="s">
        <v>1087</v>
      </c>
      <c r="B545" s="3" t="s">
        <v>294</v>
      </c>
      <c r="C545" s="3" t="s">
        <v>295</v>
      </c>
      <c r="D545" s="3" t="s">
        <v>101</v>
      </c>
      <c r="E545" s="9">
        <v>2</v>
      </c>
      <c r="F545" s="59"/>
      <c r="G545" s="9">
        <f>E545*F545</f>
        <v>0</v>
      </c>
    </row>
    <row r="546" spans="1:7">
      <c r="A546" s="35" t="s">
        <v>1088</v>
      </c>
      <c r="B546" s="5" t="s">
        <v>5</v>
      </c>
      <c r="C546" s="5" t="s">
        <v>296</v>
      </c>
      <c r="D546" s="5" t="s">
        <v>5</v>
      </c>
      <c r="E546" s="6"/>
      <c r="F546" s="6"/>
      <c r="G546" s="6">
        <f>SUM(G545)</f>
        <v>0</v>
      </c>
    </row>
    <row r="547" spans="1:7">
      <c r="A547" s="35" t="s">
        <v>1089</v>
      </c>
      <c r="B547" s="3" t="s">
        <v>5</v>
      </c>
      <c r="C547" s="3" t="s">
        <v>5</v>
      </c>
      <c r="D547" s="3" t="s">
        <v>5</v>
      </c>
      <c r="E547" s="9"/>
      <c r="F547" s="9"/>
      <c r="G547" s="9"/>
    </row>
    <row r="548" spans="1:7">
      <c r="A548" s="35" t="s">
        <v>1090</v>
      </c>
      <c r="B548" s="5" t="s">
        <v>5</v>
      </c>
      <c r="C548" s="5" t="s">
        <v>297</v>
      </c>
      <c r="D548" s="5" t="s">
        <v>5</v>
      </c>
      <c r="E548" s="6"/>
      <c r="F548" s="6"/>
      <c r="G548" s="6"/>
    </row>
    <row r="549" spans="1:7">
      <c r="A549" s="35" t="s">
        <v>1091</v>
      </c>
      <c r="B549" s="7" t="s">
        <v>5</v>
      </c>
      <c r="C549" s="7" t="s">
        <v>298</v>
      </c>
      <c r="D549" s="7" t="s">
        <v>5</v>
      </c>
      <c r="E549" s="8"/>
      <c r="F549" s="8"/>
      <c r="G549" s="8"/>
    </row>
    <row r="550" spans="1:7" ht="23.25">
      <c r="A550" s="35" t="s">
        <v>1092</v>
      </c>
      <c r="B550" s="3" t="s">
        <v>299</v>
      </c>
      <c r="C550" s="17" t="s">
        <v>300</v>
      </c>
      <c r="D550" s="3" t="s">
        <v>301</v>
      </c>
      <c r="E550" s="9">
        <v>1</v>
      </c>
      <c r="F550" s="59"/>
      <c r="G550" s="9">
        <f>E550*F550</f>
        <v>0</v>
      </c>
    </row>
    <row r="551" spans="1:7">
      <c r="A551" s="35" t="s">
        <v>1093</v>
      </c>
      <c r="B551" s="7" t="s">
        <v>5</v>
      </c>
      <c r="C551" s="7" t="s">
        <v>302</v>
      </c>
      <c r="D551" s="7" t="s">
        <v>5</v>
      </c>
      <c r="E551" s="8"/>
      <c r="F551" s="8"/>
      <c r="G551" s="8"/>
    </row>
    <row r="552" spans="1:7">
      <c r="A552" s="35" t="s">
        <v>1094</v>
      </c>
      <c r="B552" s="3" t="s">
        <v>303</v>
      </c>
      <c r="C552" s="3" t="s">
        <v>304</v>
      </c>
      <c r="D552" s="3" t="s">
        <v>101</v>
      </c>
      <c r="E552" s="9">
        <v>0.5</v>
      </c>
      <c r="F552" s="59"/>
      <c r="G552" s="9">
        <f>E552*F552</f>
        <v>0</v>
      </c>
    </row>
    <row r="553" spans="1:7">
      <c r="A553" s="35" t="s">
        <v>1095</v>
      </c>
      <c r="B553" s="5" t="s">
        <v>5</v>
      </c>
      <c r="C553" s="5" t="s">
        <v>305</v>
      </c>
      <c r="D553" s="5" t="s">
        <v>5</v>
      </c>
      <c r="E553" s="6"/>
      <c r="F553" s="6"/>
      <c r="G553" s="6">
        <f>SUM(G550:G552)</f>
        <v>0</v>
      </c>
    </row>
  </sheetData>
  <sheetProtection algorithmName="SHA-512" hashValue="ryRxNKtaPdXRuBEEQPnNCu/01E5yRYF5gMml3Cp13SJx0HDoMOKaj8LP4Mcz7Eg7sIypviAosKoWriOb3JO6eg==" saltValue="Zf8y8E/cmA2QlJhCYbpgbQ==" spinCount="100000" sheet="1" objects="1" scenarios="1"/>
  <protectedRanges>
    <protectedRange sqref="F323 F326" name="Oblast10"/>
    <protectedRange sqref="F193:F196 F190 F188 F185 F181:F182 F177:F179 F175 F171 F167 F165 F162:F163 F157:F159 F154 F151 F148 F144:F145 F139:F140 F136:F137 F134 F132 F128:F130 F122:F126 F114:F119" name="Oblast8"/>
    <protectedRange sqref="F109:F111" name="Oblast6"/>
    <protectedRange sqref="F289 F287 F283 F281 F276 F274 F272 F270 F268 F263:F265 F261 F256 F254 F252 F250 F248 F243:F245 F241 F233 F230 F228 F226 F224 F222 F216 F213 F210 F208 F206 F204 F202 F200 F198" name="Oblast4"/>
    <protectedRange sqref="F495 F492 F490 F485 F482 F480 F477:F478 F474:F475 F470 F468 F466 F464 F462 F460 F455:F458 F453 F449 F447 F445 F439:F443 F437 F433 F431 F429 F427 F423:F425 F420 F418" name="Oblast2"/>
    <protectedRange sqref="F552 F550 F545 F540 F535:F537 F533 F530 F525:F527 F522 F515:F519 F508:F512 F504:F506 F500:F502" name="Oblast1"/>
    <protectedRange sqref="F413:F414 F411 F409 F407 F405 F403 F401 F397 F395 F393 F391 F389 F387 F382 F380 F378 F376 F374 F372 F366 F364 F362 F360 F358 F356 F350 F348 F346 F344 F342 F340 F334 F332 F330 F328" name="Oblast3"/>
    <protectedRange sqref="F103 F100 F95:F98 F93 F91 F86:F89 F84 F82 F80 F78 F76 F74 F72 F70 F68 F65:F66 F61:F63 F58 F55:F56 F48:F52 F44:F45 F41 F36:F38 F30 F27:F28 F25 F23 F18 F16 F14 F12 F10 F8" name="Oblast5"/>
    <protectedRange sqref="F4 F6 F8 F10 F12 F14 F16 F18" name="Oblast7"/>
    <protectedRange sqref="F293 F295:F300 F302 F304 F306 F308 F312 F314:F319 F321" name="Oblast9"/>
  </protectedRanges>
  <autoFilter ref="A1:A554" xr:uid="{00000000-0001-0000-0100-000000000000}">
    <sortState xmlns:xlrd2="http://schemas.microsoft.com/office/spreadsheetml/2017/richdata2" ref="A2:G554">
      <sortCondition ref="A1:A554"/>
    </sortState>
  </autoFilter>
  <phoneticPr fontId="11" type="noConversion"/>
  <pageMargins left="0.70866141732283472" right="0.70866141732283472" top="0.78740157480314965" bottom="0.78740157480314965" header="0.31496062992125984" footer="0.31496062992125984"/>
  <pageSetup paperSize="9" scale="93" fitToHeight="0" orientation="portrait" r:id="rId1"/>
  <headerFooter>
    <oddHeader>&amp;F</oddHeader>
    <oddFooter>Stránka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vt:lpstr>
      <vt:lpstr>Rozpočet</vt:lpstr>
      <vt:lpstr>Rozpočet!Názvy_tisku</vt:lpstr>
      <vt:lpstr>Rekapitulace!Oblast_tisku</vt:lpstr>
      <vt:lpstr>Rozpočet!Oblast_tisku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Sevcikovi</dc:creator>
  <cp:lastModifiedBy>Daniela Diblíková</cp:lastModifiedBy>
  <cp:lastPrinted>2021-01-07T11:13:57Z</cp:lastPrinted>
  <dcterms:created xsi:type="dcterms:W3CDTF">2021-01-05T14:53:33Z</dcterms:created>
  <dcterms:modified xsi:type="dcterms:W3CDTF">2025-04-19T05:38:53Z</dcterms:modified>
</cp:coreProperties>
</file>